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filterPrivacy="1" updateLinks="never" codeName="Questa_cartella_di_lavoro"/>
  <xr:revisionPtr revIDLastSave="50" documentId="13_ncr:1_{F4B04B0F-A83A-4102-A106-C9D5ABB62E3C}" xr6:coauthVersionLast="47" xr6:coauthVersionMax="47" xr10:uidLastSave="{32007664-D7B8-44D5-A225-A51FAC355CC5}"/>
  <bookViews>
    <workbookView xWindow="-108" yWindow="-108" windowWidth="23256" windowHeight="12456" tabRatio="696" firstSheet="1" activeTab="2" xr2:uid="{00000000-000D-0000-FFFF-FFFF00000000}"/>
  </bookViews>
  <sheets>
    <sheet name="Frontespizio" sheetId="26" r:id="rId1"/>
    <sheet name="All.4 Check Intermedia" sheetId="34" r:id="rId2"/>
    <sheet name="All.4 Check Finale" sheetId="29" r:id="rId3"/>
    <sheet name="Codici intervento" sheetId="17" state="hidden" r:id="rId4"/>
    <sheet name="Foglio3" sheetId="3" state="hidden" r:id="rId5"/>
    <sheet name="4a - Verifica soglia di sblocco" sheetId="31" r:id="rId6"/>
    <sheet name="4b) quadro costi ammissibili" sheetId="32" r:id="rId7"/>
    <sheet name="4c) Elenco spese non ammissibil" sheetId="33" r:id="rId8"/>
    <sheet name="4d) Esito del controllo" sheetId="36" r:id="rId9"/>
    <sheet name="4.e) Elenco spese controllate" sheetId="37" r:id="rId10"/>
    <sheet name="Foglio1" sheetId="30" r:id="rId11"/>
  </sheets>
  <externalReferences>
    <externalReference r:id="rId12"/>
    <externalReference r:id="rId13"/>
  </externalReferences>
  <definedNames>
    <definedName name="_xlnm._FilterDatabase" localSheetId="9" hidden="1">'4.e) Elenco spese controllate'!$B$6:$Z$17</definedName>
    <definedName name="A" localSheetId="2">Foglio3!#REF!</definedName>
    <definedName name="A" localSheetId="1">Foglio3!#REF!</definedName>
    <definedName name="A" localSheetId="0">Foglio3!#REF!</definedName>
    <definedName name="A">Foglio3!#REF!</definedName>
    <definedName name="ABS" localSheetId="2">#REF!</definedName>
    <definedName name="ABS" localSheetId="1">#REF!</definedName>
    <definedName name="ABS" localSheetId="0">#REF!</definedName>
    <definedName name="ABS">#REF!</definedName>
    <definedName name="ABS___Acquisto_di_Beni" localSheetId="2">Foglio3!#REF!</definedName>
    <definedName name="ABS___Acquisto_di_Beni" localSheetId="1">Foglio3!#REF!</definedName>
    <definedName name="ABS___Acquisto_di_Beni" localSheetId="0">Foglio3!#REF!</definedName>
    <definedName name="ABS___Acquisto_di_Beni">Foglio3!#REF!</definedName>
    <definedName name="ABS___Realizzazione_e_acquisto_di_Servizi" localSheetId="2">Foglio3!#REF!</definedName>
    <definedName name="ABS___Realizzazione_e_acquisto_di_Servizi" localSheetId="1">Foglio3!#REF!</definedName>
    <definedName name="ABS___Realizzazione_e_acquisto_di_Servizi" localSheetId="0">Foglio3!#REF!</definedName>
    <definedName name="ABS___Realizzazione_e_acquisto_di_Servizi">Foglio3!#REF!</definedName>
    <definedName name="ABS_Acquisto_di_Beni">'Codici intervento'!$C$3:$C$12</definedName>
    <definedName name="ABS_Realizzazione_e_acquisto_di_Servizi">'Codici intervento'!$B$3:$B$14</definedName>
    <definedName name="ABS1_" localSheetId="2">#REF!</definedName>
    <definedName name="ABS1_" localSheetId="1">#REF!</definedName>
    <definedName name="ABS1_" localSheetId="3">#REF!</definedName>
    <definedName name="ABS1_" localSheetId="0">#REF!</definedName>
    <definedName name="ABS1_">#REF!</definedName>
    <definedName name="Acquisto_di_Beni" localSheetId="2">#REF!</definedName>
    <definedName name="Acquisto_di_Beni" localSheetId="1">#REF!</definedName>
    <definedName name="Acquisto_di_Beni" localSheetId="3">#REF!</definedName>
    <definedName name="Acquisto_di_Beni" localSheetId="0">#REF!</definedName>
    <definedName name="Acquisto_di_Beni">#REF!</definedName>
    <definedName name="Acquisto_di_Servizi">'Codici intervento'!$D$3:$D$14</definedName>
    <definedName name="Acquisto_di_Servizi_10">'Codici intervento'!$D$3:$D$14</definedName>
    <definedName name="Acquisto_o_realizzazione_di_servizi">#REF!</definedName>
    <definedName name="AF_Attività_Formative">'Codici intervento'!$D$3:$D$14</definedName>
    <definedName name="Anticipo" localSheetId="9">#REF!</definedName>
    <definedName name="Anticipo">Foglio3!$E$2</definedName>
    <definedName name="_xlnm.Print_Area" localSheetId="7">'4c) Elenco spese non ammissibil'!$A$1:$K$5</definedName>
    <definedName name="_xlnm.Print_Area" localSheetId="2">'All.4 Check Finale'!$A$1:$H$66</definedName>
    <definedName name="_xlnm.Print_Area" localSheetId="1">'All.4 Check Intermedia'!$A$1:$H$70</definedName>
    <definedName name="_xlnm.Print_Area" localSheetId="0">Frontespizio!$A$1:$J$61</definedName>
    <definedName name="B" localSheetId="2">#REF!</definedName>
    <definedName name="B" localSheetId="1">#REF!</definedName>
    <definedName name="B" localSheetId="3">#REF!</definedName>
    <definedName name="B" localSheetId="0">#REF!</definedName>
    <definedName name="B">#REF!</definedName>
    <definedName name="ben" localSheetId="2">#REF!</definedName>
    <definedName name="ben" localSheetId="1">#REF!</definedName>
    <definedName name="ben" localSheetId="3">#REF!</definedName>
    <definedName name="ben" localSheetId="0">#REF!</definedName>
    <definedName name="ben">#REF!</definedName>
    <definedName name="beni" localSheetId="2">#REF!</definedName>
    <definedName name="beni" localSheetId="1">#REF!</definedName>
    <definedName name="beni" localSheetId="3">#REF!</definedName>
    <definedName name="beni" localSheetId="0">#REF!</definedName>
    <definedName name="beni">#REF!</definedName>
    <definedName name="capitale">#REF!</definedName>
    <definedName name="Causale_Pagamento" localSheetId="9">#REF!</definedName>
    <definedName name="Causale_Pagamento">Foglio3!$C$2:$C$4</definedName>
    <definedName name="Concessione_di_contributi_ad_altri_soggetti_diversi_da_unita_produttive">#REF!</definedName>
    <definedName name="Concessione_di_incentivi_ad_unita_produttive">#REF!</definedName>
    <definedName name="d" localSheetId="1">#REF!</definedName>
    <definedName name="d">#REF!</definedName>
    <definedName name="INC_Acquisto_di_partecipazioni_azionarie_e_conferimenti_di_capitale">'Codici intervento'!$F$3:$F$11</definedName>
    <definedName name="INC_Concessione_di_aiuti_a_soggetti_diversi_da_unità_produttive">'Codici intervento'!$G$3:$G$11</definedName>
    <definedName name="INC_Concessione_incentivi_ad_unità_produttive">'Codici intervento'!$E$3:$E$12</definedName>
    <definedName name="intervento">#REF!</definedName>
    <definedName name="Istruzioni2">[1]Foglio3!$C$2:$C$4</definedName>
    <definedName name="luigi" localSheetId="1">#REF!</definedName>
    <definedName name="luigi">#REF!</definedName>
    <definedName name="nonome">'Codici intervento'!$D$3:$D$14</definedName>
    <definedName name="okok">'Codici intervento'!$D$3:$D$14</definedName>
    <definedName name="OOPP_Realizzazione_di_Lavori_Pubblici">'Codici intervento'!$H$3:$H$12</definedName>
    <definedName name="Pagamento_Intermedio" localSheetId="9">#REF!</definedName>
    <definedName name="Pagamento_Intermedio">Foglio3!$D$2:$D$7</definedName>
    <definedName name="QE___ABS_Acquisto_di_Beni" localSheetId="2">Foglio3!#REF!</definedName>
    <definedName name="QE___ABS_Acquisto_di_Beni" localSheetId="1">Foglio3!#REF!</definedName>
    <definedName name="QE___ABS_Acquisto_di_Beni" localSheetId="0">Foglio3!#REF!</definedName>
    <definedName name="QE___ABS_Acquisto_di_Beni">Foglio3!#REF!</definedName>
    <definedName name="QE___ABS_Realizzazione_e_acquisto_di_Servizi" localSheetId="2">Foglio3!#REF!</definedName>
    <definedName name="QE___ABS_Realizzazione_e_acquisto_di_Servizi" localSheetId="1">Foglio3!#REF!</definedName>
    <definedName name="QE___ABS_Realizzazione_e_acquisto_di_Servizi" localSheetId="0">Foglio3!#REF!</definedName>
    <definedName name="QE___ABS_Realizzazione_e_acquisto_di_Servizi">Foglio3!#REF!</definedName>
    <definedName name="Realizzazione_di_lavori_pubblici">#REF!</definedName>
    <definedName name="Realizzazione_e_acquisto_di_Servizi" localSheetId="2">#REF!</definedName>
    <definedName name="Realizzazione_e_acquisto_di_Servizi" localSheetId="1">#REF!</definedName>
    <definedName name="Realizzazione_e_acquisto_di_Servizi" localSheetId="0">#REF!</definedName>
    <definedName name="Realizzazione_e_acquisto_di_Servizi">#REF!</definedName>
    <definedName name="Saldo" localSheetId="9">#REF!</definedName>
    <definedName name="Saldo">Foglio3!$F$2</definedName>
    <definedName name="scelta" localSheetId="2">#REF!</definedName>
    <definedName name="scelta" localSheetId="1">#REF!</definedName>
    <definedName name="scelta" localSheetId="3">#REF!</definedName>
    <definedName name="scelta" localSheetId="0">#REF!</definedName>
    <definedName name="scelta">#REF!</definedName>
    <definedName name="serv" localSheetId="2">#REF!</definedName>
    <definedName name="serv" localSheetId="1">#REF!</definedName>
    <definedName name="serv" localSheetId="3">#REF!</definedName>
    <definedName name="serv" localSheetId="0">#REF!</definedName>
    <definedName name="serv">#REF!</definedName>
    <definedName name="servizi" localSheetId="2">#REF!</definedName>
    <definedName name="servizi" localSheetId="1">#REF!</definedName>
    <definedName name="servizi" localSheetId="3">#REF!</definedName>
    <definedName name="servizi" localSheetId="0">#REF!</definedName>
    <definedName name="servizi">#REF!</definedName>
    <definedName name="Sottoscrizione_iniziale_o_aumento_di_capitale_sociale_fondi_di_rischio_o_di_garanzia">#REF!</definedName>
    <definedName name="TIP" localSheetId="2">#REF!</definedName>
    <definedName name="TIP" localSheetId="1">#REF!</definedName>
    <definedName name="TIP" localSheetId="0">#REF!</definedName>
    <definedName name="TIP">#REF!</definedName>
    <definedName name="tipo" localSheetId="2">#REF!</definedName>
    <definedName name="tipo" localSheetId="1">#REF!</definedName>
    <definedName name="tipo" localSheetId="0">#REF!</definedName>
    <definedName name="tipo">#REF!</definedName>
    <definedName name="Tipologia" localSheetId="2">#REF!</definedName>
    <definedName name="Tipologia" localSheetId="1">#REF!</definedName>
    <definedName name="Tipologia" localSheetId="0">#REF!</definedName>
    <definedName name="Tipologia">#REF!</definedName>
    <definedName name="Tipologia_interventi">'Codici intervento'!$A$3:$A$9</definedName>
    <definedName name="Tipologia_Intervento" localSheetId="2">Foglio3!#REF!</definedName>
    <definedName name="Tipologia_Intervento" localSheetId="1">Foglio3!#REF!</definedName>
    <definedName name="Tipologia_Intervento" localSheetId="0">Foglio3!#REF!</definedName>
    <definedName name="Tipologia_Intervento">Foglio3!#REF!</definedName>
    <definedName name="_xlnm.Print_Titles" localSheetId="2">'All.4 Check Finale'!$2:$2</definedName>
    <definedName name="_xlnm.Print_Titles" localSheetId="1">'All.4 Check Intermedia'!$2:$2</definedName>
    <definedName name="unità">#REF!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V29" i="37" l="1"/>
  <c r="R29" i="37"/>
  <c r="N29" i="37"/>
  <c r="K29" i="37"/>
  <c r="J29" i="37"/>
  <c r="I29" i="37"/>
  <c r="I5" i="37"/>
  <c r="U20" i="32" l="1"/>
  <c r="T20" i="32"/>
  <c r="S20" i="32"/>
  <c r="Q20" i="32"/>
  <c r="R20" i="32" s="1"/>
  <c r="P20" i="32"/>
  <c r="M20" i="32"/>
  <c r="T19" i="32"/>
  <c r="T17" i="32" s="1"/>
  <c r="S19" i="32"/>
  <c r="Q19" i="32"/>
  <c r="R19" i="32" s="1"/>
  <c r="P19" i="32"/>
  <c r="M19" i="32"/>
  <c r="H19" i="32"/>
  <c r="H17" i="32" s="1"/>
  <c r="T18" i="32"/>
  <c r="S18" i="32"/>
  <c r="U18" i="32" s="1"/>
  <c r="Q18" i="32"/>
  <c r="R18" i="32" s="1"/>
  <c r="R17" i="32" s="1"/>
  <c r="P18" i="32"/>
  <c r="P17" i="32" s="1"/>
  <c r="M18" i="32"/>
  <c r="S17" i="32"/>
  <c r="O17" i="32"/>
  <c r="N17" i="32"/>
  <c r="M17" i="32"/>
  <c r="L17" i="32"/>
  <c r="K17" i="32"/>
  <c r="E17" i="32"/>
  <c r="D17" i="32"/>
  <c r="C17" i="32"/>
  <c r="B17" i="32"/>
  <c r="T16" i="32"/>
  <c r="S16" i="32"/>
  <c r="U16" i="32" s="1"/>
  <c r="Q16" i="32"/>
  <c r="R16" i="32" s="1"/>
  <c r="P16" i="32"/>
  <c r="M16" i="32"/>
  <c r="J16" i="32"/>
  <c r="T15" i="32"/>
  <c r="S15" i="32"/>
  <c r="U15" i="32" s="1"/>
  <c r="Q15" i="32"/>
  <c r="R15" i="32" s="1"/>
  <c r="P15" i="32"/>
  <c r="M15" i="32"/>
  <c r="J15" i="32"/>
  <c r="T14" i="32"/>
  <c r="T13" i="32" s="1"/>
  <c r="S14" i="32"/>
  <c r="U14" i="32" s="1"/>
  <c r="Q14" i="32"/>
  <c r="R14" i="32" s="1"/>
  <c r="R13" i="32" s="1"/>
  <c r="P14" i="32"/>
  <c r="M14" i="32"/>
  <c r="J14" i="32"/>
  <c r="S13" i="32"/>
  <c r="Q13" i="32"/>
  <c r="P13" i="32"/>
  <c r="O13" i="32"/>
  <c r="N13" i="32"/>
  <c r="M13" i="32"/>
  <c r="L13" i="32"/>
  <c r="K13" i="32"/>
  <c r="E13" i="32"/>
  <c r="J13" i="32" s="1"/>
  <c r="D13" i="32"/>
  <c r="C13" i="32"/>
  <c r="B13" i="32"/>
  <c r="T12" i="32"/>
  <c r="S12" i="32"/>
  <c r="U12" i="32" s="1"/>
  <c r="Q12" i="32"/>
  <c r="R12" i="32" s="1"/>
  <c r="P12" i="32"/>
  <c r="M12" i="32"/>
  <c r="H12" i="32"/>
  <c r="F12" i="32"/>
  <c r="T11" i="32"/>
  <c r="S11" i="32"/>
  <c r="U11" i="32" s="1"/>
  <c r="Q11" i="32"/>
  <c r="R11" i="32" s="1"/>
  <c r="P11" i="32"/>
  <c r="M11" i="32"/>
  <c r="I11" i="32"/>
  <c r="J11" i="32" s="1"/>
  <c r="T10" i="32"/>
  <c r="U10" i="32" s="1"/>
  <c r="U9" i="32" s="1"/>
  <c r="S10" i="32"/>
  <c r="R10" i="32"/>
  <c r="Q10" i="32"/>
  <c r="P10" i="32"/>
  <c r="P9" i="32" s="1"/>
  <c r="M10" i="32"/>
  <c r="M9" i="32" s="1"/>
  <c r="H10" i="32"/>
  <c r="G10" i="32"/>
  <c r="F10" i="32"/>
  <c r="T9" i="32"/>
  <c r="S9" i="32"/>
  <c r="R9" i="32"/>
  <c r="Q9" i="32"/>
  <c r="O9" i="32"/>
  <c r="N9" i="32"/>
  <c r="L9" i="32"/>
  <c r="K9" i="32"/>
  <c r="H9" i="32"/>
  <c r="G9" i="32"/>
  <c r="F9" i="32"/>
  <c r="E9" i="32"/>
  <c r="D9" i="32"/>
  <c r="C9" i="32"/>
  <c r="B9" i="32"/>
  <c r="B21" i="32" s="1"/>
  <c r="T8" i="32"/>
  <c r="S8" i="32"/>
  <c r="U8" i="32" s="1"/>
  <c r="R8" i="32"/>
  <c r="Q8" i="32"/>
  <c r="P8" i="32"/>
  <c r="M8" i="32"/>
  <c r="U7" i="32"/>
  <c r="T7" i="32"/>
  <c r="S7" i="32"/>
  <c r="Q7" i="32"/>
  <c r="R7" i="32" s="1"/>
  <c r="P7" i="32"/>
  <c r="M7" i="32"/>
  <c r="J7" i="32"/>
  <c r="U6" i="32"/>
  <c r="T6" i="32"/>
  <c r="S6" i="32"/>
  <c r="S5" i="32" s="1"/>
  <c r="S21" i="32" s="1"/>
  <c r="Q6" i="32"/>
  <c r="R6" i="32" s="1"/>
  <c r="R5" i="32" s="1"/>
  <c r="R21" i="32" s="1"/>
  <c r="P6" i="32"/>
  <c r="M6" i="32"/>
  <c r="M5" i="32" s="1"/>
  <c r="M21" i="32" s="1"/>
  <c r="I6" i="32"/>
  <c r="I10" i="32" s="1"/>
  <c r="T5" i="32"/>
  <c r="P5" i="32"/>
  <c r="O5" i="32"/>
  <c r="O21" i="32" s="1"/>
  <c r="N5" i="32"/>
  <c r="N21" i="32" s="1"/>
  <c r="L5" i="32"/>
  <c r="L21" i="32" s="1"/>
  <c r="K5" i="32"/>
  <c r="K21" i="32" s="1"/>
  <c r="H5" i="32"/>
  <c r="G5" i="32"/>
  <c r="G19" i="32" s="1"/>
  <c r="G17" i="32" s="1"/>
  <c r="F5" i="32"/>
  <c r="E5" i="32"/>
  <c r="E21" i="32" s="1"/>
  <c r="D5" i="32"/>
  <c r="D21" i="32" s="1"/>
  <c r="C5" i="32"/>
  <c r="C21" i="32" s="1"/>
  <c r="B5" i="32"/>
  <c r="I12" i="32" l="1"/>
  <c r="J12" i="32" s="1"/>
  <c r="F19" i="32"/>
  <c r="F17" i="32" s="1"/>
  <c r="P21" i="32"/>
  <c r="U5" i="32"/>
  <c r="J10" i="32"/>
  <c r="J9" i="32" s="1"/>
  <c r="T21" i="32"/>
  <c r="U13" i="32"/>
  <c r="I5" i="32"/>
  <c r="Q5" i="32"/>
  <c r="Q17" i="32"/>
  <c r="J6" i="32"/>
  <c r="J5" i="32" s="1"/>
  <c r="U19" i="32"/>
  <c r="U17" i="32" s="1"/>
  <c r="J19" i="32" l="1"/>
  <c r="J17" i="32" s="1"/>
  <c r="U21" i="32"/>
  <c r="Q21" i="32"/>
  <c r="G9" i="31" l="1"/>
  <c r="G8" i="31"/>
  <c r="E8" i="31"/>
  <c r="C5" i="33"/>
  <c r="E9" i="31"/>
  <c r="G7" i="31"/>
  <c r="E7" i="31"/>
  <c r="H8" i="31"/>
  <c r="G6" i="31"/>
  <c r="E6" i="31"/>
  <c r="E4" i="31"/>
  <c r="H9" i="31" s="1"/>
  <c r="H5" i="31"/>
  <c r="G5" i="31"/>
  <c r="E5" i="31"/>
  <c r="H7" i="31"/>
  <c r="H10" i="3"/>
  <c r="H9" i="3"/>
  <c r="H8" i="3"/>
  <c r="H7" i="3"/>
  <c r="H6" i="3"/>
  <c r="H5" i="3"/>
  <c r="H4" i="3"/>
  <c r="H3" i="3"/>
  <c r="H2" i="3"/>
  <c r="E10" i="31"/>
  <c r="H6" i="31" l="1"/>
  <c r="I9" i="32" l="1"/>
  <c r="I19" i="32"/>
  <c r="I17" i="32"/>
</calcChain>
</file>

<file path=xl/sharedStrings.xml><?xml version="1.0" encoding="utf-8"?>
<sst xmlns="http://schemas.openxmlformats.org/spreadsheetml/2006/main" count="675" uniqueCount="427">
  <si>
    <t>Note</t>
  </si>
  <si>
    <t>Tipologia documento</t>
  </si>
  <si>
    <t>Altro</t>
  </si>
  <si>
    <t>Progettazione e studi (incluse spese tecniche)</t>
  </si>
  <si>
    <t>Acquisizione aree o immobili</t>
  </si>
  <si>
    <t>Lavori realizzati in affidamento</t>
  </si>
  <si>
    <t>Lavori realizzati in economia</t>
  </si>
  <si>
    <t>Servizi di consulenza non imputabili a progettazioni e studi</t>
  </si>
  <si>
    <t>Imprevisti</t>
  </si>
  <si>
    <t>IVA</t>
  </si>
  <si>
    <t>Tipologia Intervento</t>
  </si>
  <si>
    <t>Modalità attuazione</t>
  </si>
  <si>
    <t>Operazione a Regia</t>
  </si>
  <si>
    <t>Operazione a Titolarità</t>
  </si>
  <si>
    <t>valore dei beni</t>
  </si>
  <si>
    <t>messa in opera beni</t>
  </si>
  <si>
    <t>spese generali e accessorie</t>
  </si>
  <si>
    <t>Diffusione (trasferte, pubblicità, seminari, ecc.)</t>
  </si>
  <si>
    <t>Economie da SGP</t>
  </si>
  <si>
    <t>SI</t>
  </si>
  <si>
    <t>NO</t>
  </si>
  <si>
    <t>Spesa quietanzata</t>
  </si>
  <si>
    <t>Modalità di Attuazione</t>
  </si>
  <si>
    <t>CUP definitivo</t>
  </si>
  <si>
    <t>Anticipo</t>
  </si>
  <si>
    <t>Saldo</t>
  </si>
  <si>
    <t>Titolo Intervento</t>
  </si>
  <si>
    <t>ABS_Acquisto di Beni</t>
  </si>
  <si>
    <t>AF_Attività Formative</t>
  </si>
  <si>
    <t>INC_Concessione incentivi ad unità produttive</t>
  </si>
  <si>
    <t>INC_Acquisto di partecipazioni azionarie e conferimenti di capitale</t>
  </si>
  <si>
    <t>OOPP_Realizzazione di Lavori Pubblici</t>
  </si>
  <si>
    <t>Programmazione FSC</t>
  </si>
  <si>
    <t>2000/2006</t>
  </si>
  <si>
    <t>2007/2013</t>
  </si>
  <si>
    <t>Causale_Pagamento</t>
  </si>
  <si>
    <t>Pagamento_Intermedio</t>
  </si>
  <si>
    <t>I_SAL</t>
  </si>
  <si>
    <t>II_SAL</t>
  </si>
  <si>
    <t>III_SAL</t>
  </si>
  <si>
    <t>IV_SAL</t>
  </si>
  <si>
    <t>V_SAL</t>
  </si>
  <si>
    <t>VI_SAL</t>
  </si>
  <si>
    <t>Data</t>
  </si>
  <si>
    <t>Non Pertinente</t>
  </si>
  <si>
    <t>AF_Attività_Formative</t>
  </si>
  <si>
    <t>ABS_Realizzazione_e_acquisto_di_Servizi</t>
  </si>
  <si>
    <t>Spese generali e accessorie</t>
  </si>
  <si>
    <t>Formazione</t>
  </si>
  <si>
    <t>Altro (compreso personale e spese generali)</t>
  </si>
  <si>
    <t>Valore dei beni</t>
  </si>
  <si>
    <t>Messa in opera beni</t>
  </si>
  <si>
    <t>OOPP_Realizzazione_di_Lavori_Pubblici</t>
  </si>
  <si>
    <t>Macchinari impianti, attrezzature e altre forniture</t>
  </si>
  <si>
    <t>Valore del servizio</t>
  </si>
  <si>
    <t>Palore del servizio</t>
  </si>
  <si>
    <t>INC_Concessione_di_aiuti_a_soggetti_diversi_da_unità_produttive</t>
  </si>
  <si>
    <t>Opere murarie</t>
  </si>
  <si>
    <t>INC_Acquisto_di_partecipazioni_azionarie_e_conferimenti_di_capitale</t>
  </si>
  <si>
    <t>Suolo aziendale</t>
  </si>
  <si>
    <t>Diffusione (trasferte, seminari, ecc.)</t>
  </si>
  <si>
    <t>INC_Concessione_incentivi_ad_unità_produttive</t>
  </si>
  <si>
    <t>Progettazione e studi</t>
  </si>
  <si>
    <t>Progettazione e consulenze</t>
  </si>
  <si>
    <t>Concessione ad unità produttive</t>
  </si>
  <si>
    <t>Acquisto di Servizi</t>
  </si>
  <si>
    <t>Attività formative</t>
  </si>
  <si>
    <t xml:space="preserve">Acquisto di beni </t>
  </si>
  <si>
    <t>ABS_Acquisto_di_Beni</t>
  </si>
  <si>
    <t>INC_Concessione di aiuti a soggetti diversi da unità produttive</t>
  </si>
  <si>
    <t>ABS _Realizzazione e acquisto di Servizi</t>
  </si>
  <si>
    <t>RICHIESTA DI LIQUIDAZIONE E MODELLO DI RENDICONTAZIONE</t>
  </si>
  <si>
    <t>REGIONE CAMPANIA</t>
  </si>
  <si>
    <t>DIREZIONE</t>
  </si>
  <si>
    <t>_____________________</t>
  </si>
  <si>
    <t>Direzioni</t>
  </si>
  <si>
    <t>Tipologia di pagamento</t>
  </si>
  <si>
    <t>Fattura</t>
  </si>
  <si>
    <t xml:space="preserve">Reversale </t>
  </si>
  <si>
    <t>Nota di Credito</t>
  </si>
  <si>
    <t>Mandato di Pagamento</t>
  </si>
  <si>
    <t>Ricevuta</t>
  </si>
  <si>
    <t>Ordinativo di Pagamento</t>
  </si>
  <si>
    <t>Busta paga/Notula</t>
  </si>
  <si>
    <t>Bonifico</t>
  </si>
  <si>
    <t>Altro (specificare in nota)</t>
  </si>
  <si>
    <t>Assegno</t>
  </si>
  <si>
    <t>PROSPETTO DI CALCOLO DEL COSTO DEL PERSONALE</t>
  </si>
  <si>
    <t>PROSPETTO DI CALCOLO DELLA QUOTA D'USO ATTREZZATURE</t>
  </si>
  <si>
    <t>N.A.</t>
  </si>
  <si>
    <t>a)</t>
  </si>
  <si>
    <t>Descrizione
documenti
verificati</t>
  </si>
  <si>
    <t>Oggetto del controllo 
(Vademecum Operativo)</t>
  </si>
  <si>
    <t xml:space="preserve">ESITI </t>
  </si>
  <si>
    <t>Esito del controllo:</t>
  </si>
  <si>
    <t>ÿ</t>
  </si>
  <si>
    <t>POSITIVO</t>
  </si>
  <si>
    <t>PARZIALMENTE POSITIVO</t>
  </si>
  <si>
    <t>NEGATIVO</t>
  </si>
  <si>
    <t xml:space="preserve">Osservazioni </t>
  </si>
  <si>
    <t xml:space="preserve">Raccomandazioni </t>
  </si>
  <si>
    <t xml:space="preserve">  </t>
  </si>
  <si>
    <t xml:space="preserve">Verifica eseguita da:                                                                </t>
  </si>
  <si>
    <r>
      <t xml:space="preserve">                                                </t>
    </r>
    <r>
      <rPr>
        <i/>
        <sz val="10"/>
        <color theme="1"/>
        <rFont val="Book Antiqua"/>
        <family val="1"/>
      </rPr>
      <t>(inserire nome e cognome)</t>
    </r>
  </si>
  <si>
    <t xml:space="preserve">                                                                                </t>
  </si>
  <si>
    <t xml:space="preserve">          </t>
  </si>
  <si>
    <t>(inserire nome e cognome)</t>
  </si>
  <si>
    <t xml:space="preserve">Firma addetto al controllo                     </t>
  </si>
  <si>
    <t>___/___/______</t>
  </si>
  <si>
    <r>
      <t>Ø</t>
    </r>
    <r>
      <rPr>
        <sz val="12"/>
        <color theme="1"/>
        <rFont val="Times New Roman"/>
        <family val="1"/>
      </rPr>
      <t xml:space="preserve"> </t>
    </r>
    <r>
      <rPr>
        <i/>
        <sz val="12"/>
        <color theme="1"/>
        <rFont val="Book Antiqua"/>
        <family val="1"/>
      </rPr>
      <t xml:space="preserve"> </t>
    </r>
  </si>
  <si>
    <r>
      <t>Ø</t>
    </r>
    <r>
      <rPr>
        <sz val="12"/>
        <color theme="1"/>
        <rFont val="Times New Roman"/>
        <family val="1"/>
      </rPr>
      <t xml:space="preserve"> </t>
    </r>
    <r>
      <rPr>
        <b/>
        <sz val="12"/>
        <color theme="1"/>
        <rFont val="Book Antiqua"/>
        <family val="1"/>
      </rPr>
      <t> </t>
    </r>
  </si>
  <si>
    <t>RUP</t>
  </si>
  <si>
    <t>Beneficiario/Soggetto attuatore</t>
  </si>
  <si>
    <t xml:space="preserve">Codice intervento locale </t>
  </si>
  <si>
    <t>Anagrafica Intervento</t>
  </si>
  <si>
    <t>Tipologia Operazione</t>
  </si>
  <si>
    <t>Costo totale Intervento</t>
  </si>
  <si>
    <t>Anagrafica Strumento</t>
  </si>
  <si>
    <t>b)</t>
  </si>
  <si>
    <t>c)</t>
  </si>
  <si>
    <t>Verifiche Amministrativo-Contabili</t>
  </si>
  <si>
    <t>Verifica check list pertinenti</t>
  </si>
  <si>
    <t>Provvedimento di Ammissione a Finanziamento e Assegnazione definitiva dei Fondi</t>
  </si>
  <si>
    <t xml:space="preserve">Totale trasferimenti della Regione al SA alla data del controllo </t>
  </si>
  <si>
    <t>Stato di Attuazione</t>
  </si>
  <si>
    <t>Spesa sottoposta al controllo</t>
  </si>
  <si>
    <t>Anagrafica Spesa</t>
  </si>
  <si>
    <t>Costo totale Intervento
(Amm. Definitiva)</t>
  </si>
  <si>
    <t>Verifica Soglia di sblocco</t>
  </si>
  <si>
    <t>Verifica documentazione relativa alla Rendicontazione</t>
  </si>
  <si>
    <t xml:space="preserve">Verifica esistenza Rimodulazioni e/o Variazioni </t>
  </si>
  <si>
    <t xml:space="preserve">Modalità di svolgimento del controllo </t>
  </si>
  <si>
    <r>
      <t xml:space="preserve">La verifica </t>
    </r>
    <r>
      <rPr>
        <i/>
        <sz val="11"/>
        <color theme="1"/>
        <rFont val="Calibri"/>
        <family val="2"/>
      </rPr>
      <t>on desk</t>
    </r>
    <r>
      <rPr>
        <sz val="11"/>
        <color theme="1"/>
        <rFont val="Calibri"/>
        <family val="2"/>
      </rPr>
      <t xml:space="preserve"> è supportata da una verifica </t>
    </r>
    <r>
      <rPr>
        <i/>
        <sz val="11"/>
        <color theme="1"/>
        <rFont val="Calibri"/>
        <family val="2"/>
      </rPr>
      <t>in loco</t>
    </r>
    <r>
      <rPr>
        <sz val="11"/>
        <color theme="1"/>
        <rFont val="Calibri"/>
        <family val="2"/>
      </rPr>
      <t>?</t>
    </r>
  </si>
  <si>
    <t>Se  "SI" occorre inserire il riferimento all’apposita “check di verifica in loco”.</t>
  </si>
  <si>
    <t>Verifica insussistenza del doppio finanziamento  delle spese</t>
  </si>
  <si>
    <t>d)</t>
  </si>
  <si>
    <t>e)</t>
  </si>
  <si>
    <t>f)</t>
  </si>
  <si>
    <t>g)</t>
  </si>
  <si>
    <t>Verifica del rispetto degli adempimenti relativi agli obblighi di informazione e pubblicità</t>
  </si>
  <si>
    <t>h)</t>
  </si>
  <si>
    <t>Verifica del rispetto degli adempimenti relativi al monitoraggio finanziario, fisico e procedurale</t>
  </si>
  <si>
    <t>Riepilogo Ammissibilità delle spese</t>
  </si>
  <si>
    <t xml:space="preserve">
Ammontare della spesa ammissibile
</t>
  </si>
  <si>
    <t>Cfr. Allegato n.4b</t>
  </si>
  <si>
    <t>Cfr. Allegato n.4c</t>
  </si>
  <si>
    <t>All. 4.a - Verifica soglia di rendicontazione necessaria per lo sblocco dell'erogazione</t>
  </si>
  <si>
    <t>Erogazioni</t>
  </si>
  <si>
    <t>Aliquota erogazione</t>
  </si>
  <si>
    <t>importo erogazione</t>
  </si>
  <si>
    <t>Condizioni da soddisfare per sblocco/liquidazione rate erogazione</t>
  </si>
  <si>
    <t>anticipazione</t>
  </si>
  <si>
    <t>Decreto di concessione defintivo</t>
  </si>
  <si>
    <t>II</t>
  </si>
  <si>
    <t>quota</t>
  </si>
  <si>
    <t>III</t>
  </si>
  <si>
    <t>IV</t>
  </si>
  <si>
    <t>V</t>
  </si>
  <si>
    <t>Voce di spesa B)</t>
  </si>
  <si>
    <t>Voce di spesa C)</t>
  </si>
  <si>
    <t>Voce di spesa D)</t>
  </si>
  <si>
    <t>TOTALE</t>
  </si>
  <si>
    <t>All. 4.c - Elenco delle spese non ammissibili che determinano uno stralcio di spesa</t>
  </si>
  <si>
    <t>Codice intervento xxxxxx</t>
  </si>
  <si>
    <t>Voce di spesa</t>
  </si>
  <si>
    <t xml:space="preserve">Documento </t>
  </si>
  <si>
    <t>Importo spese non ammissibili</t>
  </si>
  <si>
    <t>Motivazione stralcio
(Rilievi e difformità riscontrate)</t>
  </si>
  <si>
    <t>VI</t>
  </si>
  <si>
    <t xml:space="preserve">Verificare che la spesa rendicontata comprenda unicamente l'IVA (ed eventuali altre imposte e contributi dovuti per legge) non recuperabile dal SA. Al riguardo è necessario acqusire idonea documentazione in merito alla non recuperabilità (es. Apposita DSAN) </t>
  </si>
  <si>
    <t>Verifica che la spesa rendicontata comprenda unicamente l’IVA non recuperabile (eventualmente supportata da Dichiarazione Sostitutiva di Atto Notorio)</t>
  </si>
  <si>
    <t xml:space="preserve">Verifica che le spese siano state effettivamente sostenute ossia supportati da fatture/ricevute o documenti contabili di  equivalente natura  probatoria e che i relativi pagamenti siano stati  effettivamente eseguiti (es. decreto di liquidazione, mandato quietanzato, estratto conto, ecc..) </t>
  </si>
  <si>
    <t>Verifica pertinenza dei costi rendicontati</t>
  </si>
  <si>
    <t>Causale Pagamento</t>
  </si>
  <si>
    <r>
      <t xml:space="preserve">Ammontare della spesa </t>
    </r>
    <r>
      <rPr>
        <sz val="12"/>
        <color theme="1"/>
        <rFont val="Calibri"/>
        <family val="2"/>
      </rPr>
      <t>non ammissibile con indicazione delle motivazioni.</t>
    </r>
  </si>
  <si>
    <t>Importo concesso da decreto
(esemplificativo)</t>
  </si>
  <si>
    <t xml:space="preserve">Verifica soglia di Rendicontazione necessaria per l’erogazione della quota Intermedia </t>
  </si>
  <si>
    <t xml:space="preserve">Verifica esistenza e completezza della documentazione giustificativa attestante la spesa (es. Fatture/ricevute/Notule) e il pagamento (es. decreti di liquidazione, mandati di pagamenti quietanzati) fornita dal beneficiario a supporto di ciascuna spesa esposta a rendiconto (es. fatture, decreti liquidazione delle spese, mandati di pagamento quietanzati).
Riportare anche i riferimenti di eventuale richiesta di chiarimenti/integrazione.
</t>
  </si>
  <si>
    <t>Verificare esistenza di un'attestazione a firma del beneficiario circa l'insussistenza di un doppio finanziamento delle spese attraverso risorse provenienti da altri programmi nazionali e comunitari o altri periodi di programmazione 
(Es. dichiarazione del Legale Rappresentante che le spese rendicontate non abbiano usufruito di altri contributi pubblici)</t>
  </si>
  <si>
    <t xml:space="preserve">Verifica esistenza e completezza della documentazione giustificativa attestante la spesa (es. Fatture/ricevute/Notule) e il pagamento (es. decreti di liquidazione, mandati di pagamenti quietanzati) fornita dal Beneficiario a supporto di ciascuna spesa esposta a rendiconto (es. fatture, decreti liquidazione delle spese, mandati di pagamento quietanzati).
Riportare anche i riferimenti di eventuale richiesta di chiarimenti/integrazione.
</t>
  </si>
  <si>
    <t>Verifica del rispetto dei limiti di spesa ammissibili eventualmente previsti per ciascuna voce di spesa. 
In particolare:</t>
  </si>
  <si>
    <t xml:space="preserve">Verifica eleggibilità della spesa </t>
  </si>
  <si>
    <t>i</t>
  </si>
  <si>
    <t xml:space="preserve">
Ammontare della spesa ammissibile
di cui </t>
  </si>
  <si>
    <t>Indicare l'importo del Costo "sostenuto" inteso come costo supportato da documentazione giustificativa di spesa (fatture/ricevute ecc..) e relativi provvedimento di liquidazione desumibile dalla sezione "Avanzamento finzniario" - Giustificativi"</t>
  </si>
  <si>
    <t>Indicare l'importo del Costo "pagato/quietanzato" inteso come costo supportato da documentazione giustificativa di pagamento (mandati di pagamento) e relative quietanze desumibile dalla sezione "Avanzamento finzniario" - "Pagamenti"</t>
  </si>
  <si>
    <t xml:space="preserve">Costo Sostenuto </t>
  </si>
  <si>
    <t>Costo Pagato/quietanzato</t>
  </si>
  <si>
    <t>Verifica documentazione relativa alla Rendicontazione finale</t>
  </si>
  <si>
    <r>
      <t xml:space="preserve">Esistenza della documentazione attestante l’ultimazione dell’intervento
</t>
    </r>
    <r>
      <rPr>
        <i/>
        <sz val="11"/>
        <color theme="1"/>
        <rFont val="Calibri"/>
        <family val="2"/>
      </rPr>
      <t>(Intervento concluso e collaudato)</t>
    </r>
    <r>
      <rPr>
        <sz val="11"/>
        <color theme="1"/>
        <rFont val="Calibri"/>
        <family val="2"/>
      </rPr>
      <t xml:space="preserve">
</t>
    </r>
  </si>
  <si>
    <t>Verifica soglia di Rendicontazione necessaria per l’erogazione del saldo finale (ossia rendicontazione finale e complessiva delle spese a seguito dell'ultimazione e collaudo intervento)</t>
  </si>
  <si>
    <t>Importo Liquidabile</t>
  </si>
  <si>
    <t>Determinazione dell’importo liquidabile a titolo di  erogazione intermedia (Es. Quota pari al 20%)</t>
  </si>
  <si>
    <t>CHECK LIST di Controllo I Livello 
FASE INTERMEDIA (SAL) / FINALE (SALDO) 
Beni e Servizi</t>
  </si>
  <si>
    <t xml:space="preserve">Solo per il saldo finale, occorre verificare la regolare ultimazione dell’intervento e l'esistenza della documentazione tecnica ed amministrativa relativa all’ultimazione e funzionalità dello stesso (es. collaudo/certificato di regolare esecuzione, determine o delibere di approvazione dei documenti citati). </t>
  </si>
  <si>
    <t>Determinazione dell’importo liquidabile a SALDO del finanziamento (Es. Saldo pari al 10%)</t>
  </si>
  <si>
    <t>f3) relativamente alla voce di spesa "spese generali" verificare che l’aliquota del finanziamento da destinarsi a spese generali (spese tecniche e di gara, consulenze, ecc.) non superi il 12% dell’importo della fonitura pre – gara e degli imprevisti, nonché della spesa per espropriazioni.</t>
  </si>
  <si>
    <r>
      <t xml:space="preserve">La verifica </t>
    </r>
    <r>
      <rPr>
        <i/>
        <sz val="12"/>
        <color theme="1"/>
        <rFont val="Calibri"/>
        <family val="2"/>
      </rPr>
      <t>on desk</t>
    </r>
    <r>
      <rPr>
        <sz val="12"/>
        <color theme="1"/>
        <rFont val="Calibri"/>
        <family val="2"/>
      </rPr>
      <t xml:space="preserve"> è supportata da una verifica </t>
    </r>
    <r>
      <rPr>
        <i/>
        <sz val="12"/>
        <color theme="1"/>
        <rFont val="Calibri"/>
        <family val="2"/>
      </rPr>
      <t>in loco</t>
    </r>
    <r>
      <rPr>
        <sz val="12"/>
        <color theme="1"/>
        <rFont val="Calibri"/>
        <family val="2"/>
      </rPr>
      <t>?</t>
    </r>
  </si>
  <si>
    <t>Verifica dell’effettività della spesa
In particolare:</t>
  </si>
  <si>
    <t>Verifica correttezza dei documenti giustificativi di spesa (ad esempio, fatture, ricevute o altri documenti contabili aventi valore probatorio equivalente) e conformità alla normativa civilistica e fiscale (art. 2214 Codice Civile, DPR 633/72 ecc)</t>
  </si>
  <si>
    <t>Verifica completezza, correttezza e regolarità del documento giustificativo di spesa (es. fattura/ricevuta)</t>
  </si>
  <si>
    <t>d1) La documentazione giustificativa a supporto dell’effettiva realizzazione della spesa (fattura/ricevuta) rispetta la normativa civilistica e fiscale</t>
  </si>
  <si>
    <t>d3) La fattura è stata emessa in forma elettronica</t>
  </si>
  <si>
    <t xml:space="preserve">Verificare il rispetto degli obblighi di fatturazione elettronica </t>
  </si>
  <si>
    <t>Verificare correttezza della procedura prevista dal contratto per l'emissione della fattura:
SAL/SAF presentato dal Soggetto Esecutore/fornitore 
Atto di approvazione formale del SAL/SAF (Regolare esecuzione/Collaudo/Documento di presa in carico dei beni/DDT) da parte del RUP</t>
  </si>
  <si>
    <t>d4) La prestazione oggetto della fattura è stata eseguita nei termini previsti e secondo le modalità richieste nel contratto/convenzione</t>
  </si>
  <si>
    <t xml:space="preserve">Verificare esistenza e correttezza del provvedimento di liquidazione  </t>
  </si>
  <si>
    <t>d5) Esistenza e correttezza dell'atto/provvedimento di liquidazione della fattura</t>
  </si>
  <si>
    <t>d6) Esistenza e correttezza della documentazione comprovante l'avvenuto pagamento (bonifico/mandato di pagamento quietanzato)</t>
  </si>
  <si>
    <t>Verificare esistenza e correttezza del provvedimento di pagamento (bonifico/mandato di pagamento quietanzato) contenente gli estremi del beneficiario, della fattura, del titolo del progetto ammesso al finanziamento, del CUP</t>
  </si>
  <si>
    <t>INC_Concessione_di_contributi_a_soggetti_diversi_da_unità_produttive</t>
  </si>
  <si>
    <t>Area Tematica</t>
  </si>
  <si>
    <t>Settore di Intervento</t>
  </si>
  <si>
    <t>Settore di intervento</t>
  </si>
  <si>
    <t>Verifica Ammissibilità delle Spese Rendicontate a costi Reali</t>
  </si>
  <si>
    <t>Indicare la specifica tipologia di OSC e il relativo riferimento normativo regolamentare:</t>
  </si>
  <si>
    <t>Verifica dei costi dichiarati/esposti
In particolare:</t>
  </si>
  <si>
    <t>All. 4  - CL Controllo I livello FASE FINALE (SALDO) - Beni e Servizi_Titolarità</t>
  </si>
  <si>
    <t>All. 4  - CL Controllo I livello FASE INTERMEDIA (SAL) - Beni e Servizi_titolarità</t>
  </si>
  <si>
    <t>Verifica Ammissibilità delle Spese Rendicontate a costi sempilificati (OSC)</t>
  </si>
  <si>
    <t>Verifica Ammissibilità delle Spese Rendicontate a costi reali</t>
  </si>
  <si>
    <t>documentazione comprovante le attività/lavori realizzati o la fornitura di beni, anche attraverso le relazioni finali sulle attività svolte, secondo quanto previsto dall'autorizzazione all'utilizzo delle OSC.</t>
  </si>
  <si>
    <t>1-RICERCA E INNOVAZIONE</t>
  </si>
  <si>
    <t>2-DIGITALIZZAZIONE</t>
  </si>
  <si>
    <t>3-COMPETITIVITA' IMPRESE</t>
  </si>
  <si>
    <t>4-ENERGIA</t>
  </si>
  <si>
    <t>5-AMBIENTE E RISORSE NATURALI</t>
  </si>
  <si>
    <t>6-CULTURA</t>
  </si>
  <si>
    <t>7-TRASPORTI E MOBILITA'</t>
  </si>
  <si>
    <t>8-RIQUALIFICAZIONE URBANA</t>
  </si>
  <si>
    <t>9-LAVORO E OCCUPABILITA'</t>
  </si>
  <si>
    <t>10-SOCIALE E SALUTE</t>
  </si>
  <si>
    <t>11-ISTRUZIONE E FORMAZIONE</t>
  </si>
  <si>
    <t>12-CAPACITA' AMMINISTRATIVA</t>
  </si>
  <si>
    <t>01.01 RICERCA E SVILUPPO</t>
  </si>
  <si>
    <t>01.02 STRUTTURE DI RICERCA</t>
  </si>
  <si>
    <t>02.01 TECNOLOGIE E SERVIZI DIGITALI</t>
  </si>
  <si>
    <t>02.02 CONNETTIVITÀ DIGITALE</t>
  </si>
  <si>
    <t>03.01 INDUSTRIA E SERVIZI</t>
  </si>
  <si>
    <t>03.02 TURISMO E OSPITALITA’</t>
  </si>
  <si>
    <t>03.03 AGRICOLTURA</t>
  </si>
  <si>
    <t>03.04 COMPETENZE</t>
  </si>
  <si>
    <t>04.01 EFFICIENZA ENERGETICA</t>
  </si>
  <si>
    <t>04.02 ENERGIA RINNOVABILE</t>
  </si>
  <si>
    <t>04.03 RETI E ACCUMULO</t>
  </si>
  <si>
    <t>05.01 RISCHI E ADATTAMENTO CLIMATICO</t>
  </si>
  <si>
    <t>05.02 RISORSE IDRICHE</t>
  </si>
  <si>
    <t>05.03 RIFIUTI</t>
  </si>
  <si>
    <t>05.04 BONIFICHE</t>
  </si>
  <si>
    <t>05.05 NATURA E BIODIVERSITA'</t>
  </si>
  <si>
    <t>06.01 PATRIMONIO E PAESAGGIO</t>
  </si>
  <si>
    <t>06.02 ATTIVITA’ CULTURALI</t>
  </si>
  <si>
    <t>07.01 TRASPORTO STRADALE</t>
  </si>
  <si>
    <t>07.02 TRASPORTO FERROVIARIO</t>
  </si>
  <si>
    <t>07.03 TRASPORTO MARITTIMO</t>
  </si>
  <si>
    <t>07.04 TRASPORTO AEREO</t>
  </si>
  <si>
    <t>07.05 MOBILITÀ URBANA</t>
  </si>
  <si>
    <t>07.06 LOGISTICA</t>
  </si>
  <si>
    <t>08.01 EDILIZIA E SPAZI PUBBLICI</t>
  </si>
  <si>
    <t>09.01 SVILUPPO DELL’OCCUPAZIONE</t>
  </si>
  <si>
    <t>10.01 STRUTTURE SOCIALI</t>
  </si>
  <si>
    <t>10.02 STRUTTURE E ATTREZZATURE SANITARIE</t>
  </si>
  <si>
    <t>10.03 SERVIZI SOCIO-ASSISTENZIALI</t>
  </si>
  <si>
    <t>11.01 STRUTTURE EDUCATIVE E FORMATIVE</t>
  </si>
  <si>
    <t>11.02 EDUCAZIONE E FORMAZIONE</t>
  </si>
  <si>
    <t>12.01 RAFFORZAMENTO PA</t>
  </si>
  <si>
    <t>12.02 ASSISTENZA TECNICA</t>
  </si>
  <si>
    <t>Verifica che le spese siano state sostenute nel periodo di validità dell’intervento</t>
  </si>
  <si>
    <t>ACCORDO PER LA COESIONE (DELIBERA CIPESS n. ___/___)</t>
  </si>
  <si>
    <t>Programmazione Accordo</t>
  </si>
  <si>
    <t>Allegato A1</t>
  </si>
  <si>
    <t>Allegato A2</t>
  </si>
  <si>
    <t>Allegato A3</t>
  </si>
  <si>
    <t>Allegato A5</t>
  </si>
  <si>
    <t>Esistenza, correttezza e completezza della CL di Autocontrollo FASE INTERMEDIA redatta dal Beneficiario secondo il format predisposto dal Responsabile Unico dell'Attuazione dell'Accordo</t>
  </si>
  <si>
    <t xml:space="preserve">Verificare l'esistenza della check list di "autocontrollo" relativa alla FASE INTERMEDIA redatta dal beneficiario secondo il format predisposto dal Responsabile Unico dell'Attuazione dell'Accordo
Verificare che la check di "autocontrollo" sia stata debitamente e correttamente compilata dal beneficiaria 
Verificare che gli esiti dell'attività di "autocontrollo" sulla procedura attestino la regolarità della procedura di gara/affidamento espletata e la conformità della stessa alla normativa vigente </t>
  </si>
  <si>
    <t>Verifica se sono state raggiunte le soglie minime di rendicontazione previste nella convenzione, nel contratto o nell’atto di concessione, per poter dar luogo allo sblocco della corrispondente quota di erogazione intermedia.  (UTILIZZARE APPOSITO FOGLIO  EXCEL 4a)
Nel caso di interventi cofinanziati, al fine di accedere alla liquidazione delle rate successive alla prima, il Soggetto Attuatore dovrà dare evidenza di una spesa complessiva costituita sia dalle risorse dell'Accordo già liquidate, sia da quelle equivalenti poste a cofinanziamento.</t>
  </si>
  <si>
    <t>Esistenza, completezza e correttezza della richiesta di liquidazione quota intermedia e del prospetto di rendicontazione delle spese redatte secondo i format predisposti dal Responsabile Unico dell'Attuazione dell'Accordo</t>
  </si>
  <si>
    <t xml:space="preserve">Verifica esistenza e correttezza formale della richiesta di liquidazione, che deve essere redatta secondo il format predisposto dal Responsabile Unico dell'Attuazione dell'Accordo e debitamente compilata in ogni sua parte.
Verifica esistenza e correttezza del prospetto di rendicontazione delle spese che deve essere redatto secondo il format predisposto dal Responsabile Unico dell'Attuazione dell'Accordo, debitamente compilato in ogni sua parte e firmato dal RUP/Rappresentante Legale.
Verificare la corrispondenza formale tra i documenti presentati/caricati  e i dati riportati nei rendiconti.
</t>
  </si>
  <si>
    <t>Verifica che le spese rendicontate siano coerenti con le categorie di spesa ricomprese nel  Q.E. del progetto approvato e che l’oggetto dei giustificativi di spesa sia comunque riconducibile alle categorie ammissibili previste dalla normativa di riferimento, dall’Avviso/Bando/Convenzione e dal Manuale delle procedure di gestione.</t>
  </si>
  <si>
    <t>Verifica della coerenza delle spese sostenute ed esposte a rendiconto con le categorie di spesa ricomprese nel  quadro economico-finanziario del progetto approvato 
Verifica che l’oggetto dei giustificativi di spesa sia comunque riconducibile alle tipologie di spesa ammissibili previste dalla normativa di Settore, dagli Atti/provvedimenti Regionali di assegnazione /concessione del finanziamento e da quanto disposto dal manuale delle procedure di gestione dell'Accordo</t>
  </si>
  <si>
    <t>Verificare che l’oggetto dei giustificativi di spesa sia direttamente riconducibile all’intervento finanziato nell’ambito dell'Accordo per la Coesione e non ad altri.</t>
  </si>
  <si>
    <t>d2) La fattura presentata per la liquidazione delle spese, contiene le seguenti informazioni:
- Titolo del progetto ammesso al finanziamento nell’ambito dell'Accordo per la Coesione
- Indicazione del fondo di finanziamento dell'Accordo
- Estremi identificativi del contratto/convenzione a cui la fattura si riferisce
- Numero della fattura
- Data di fatturazione
- Estremi identificativi dell’intestatario (denominazione, CF o partita IVA, Ragione Sociale, indirizzo, sede, IBAN, ecc) conformi con quelli previsti nel contratto
- Importo (distinto dall’IVA nei casi previsti dalla legge)
- Indicazione dettagliata dell’oggetto dell’attività prestata 
- CIG (ove applicabile)
- CUP</t>
  </si>
  <si>
    <t>Si tratta di verificare se sono stati rispettati i massimali/limiti di spesa eventualmente previsti per specifiche voci di spesa, dalla normativa di settore dagli atti/provvedimenti Regionali di assegnazione e/o concessione del finanziamento e da quanto disposto nel manuale di attuazione dell'Accordo per la Coesione.</t>
  </si>
  <si>
    <t>f1) relativamente alla voce di spesa “imprevisti” inserita nel quadro economico di progetto verificare che sia stata utilizzata, nei casi e nei limiti tassativamente stabiliti dall’art. 120 del D.Lgs. n.36/2023 ss.mm.ii., previa comunicazione al RA</t>
  </si>
  <si>
    <t>In tale sottosezione occorre verificare il rispetto di quanto previsto dall’art. 10, comma 2, capoverso 3  della convenzione “Imprevisti” (“La voce imprevisti inserita nel quadro economico di progetto può essere utilizzata, nei casi e nei limiti tassativamente stabiliti dall’art. 120 del D.Lgs. n.36/2023 ss.mm.ii. previa comunicazione da parte del Soggetto Attuatore al RA, ai fini del monitoraggio dell’intervento, dell’aggiornamento del relativo fascicolo di progetto e delle verifiche di coerenza con il q.e.”)</t>
  </si>
  <si>
    <t>f2) relativamente alla voce di spesa “accantonamento” verificare che sia stata utilizzata, nei casi e nei limiti tassativamente stabiliti dall’art. 120 del D.Lgs.n.36/2023 ss.mm.ii. nonché per beni/servizi complementari affidati attraverso nuova procedura, previa comunicazione al RA. Verificare inoltre che la posta per accantonamento del quadro economico non sia stata utilizzata per modifiche contrattuali nel caso in cui per le stesse il SA abbia già fatto ricorso alla voce “Imprevisti”</t>
  </si>
  <si>
    <t>In tale sottosezione occorre verificare il rispetto di quanto previsto dall’art. 10, comma 2, capoverso 4 della convenzione "Accantonamenti" ("La posta per accantonamento del quadro economico non può essere utilizzata per modifiche contrattuali nel caso in cui per le stesse il Soggetto Attuatore abbia già fatto ricorso alla voce “Imprevisti”).
La voce di spesa “Accantonamenti” può, invece, essere utilizzata, nei casi e nei limiti tassativamente stabiliti dall’art. 120 del D.Lgs. n.36/2023 ss.mm.ii nonché per beni/servizi complementari che rendano più funzionale e fruibile l’opera principale e che vengano affidate attraverso nuova procedura d’affidamento, previa comunicazione da parte del Soggetto Attuatore al RA, ai fini del monitoraggio dell’intervento, dell’aggiornamento del relativo fascicolo di progetto e delle verifiche di coerenza con il q.e.)</t>
  </si>
  <si>
    <t>In tale sottosezione occorre verificare il rispetto di quanto previsto dall’art. 10, comma 2, capoverso 1 della convenzione “Spese generali" 
(L’aliquota del finanziamento da destinarsi a spese generali (spese tecniche e di gara, consulenze, ecc.) non può superare il 12% dell’importo della fornitura pre – gara e degli imprevisti, nonché della spesa per espropriazioni. Tutti gli importi sono da intendersi al netto di IVA.</t>
  </si>
  <si>
    <t>Verifica del rispetto degli adempimenti relativi agli obblighi di informazione e pubblicità come descritti nel Manuale delle procedure di gestione dell'Accordo e dalla convenzione</t>
  </si>
  <si>
    <t>Prima di procedere all’erogazione del finanziamento, è opportuno accertare che il Soggetto Attuatore abbia effettuato l’aggiornamento periodico dei dati di monitoraggio, attraverso la compilazione  dell’opportuna scheda progetto contenente l’avanzamento finanziario, fisico e procedurale (previsto dal Si.Ge.Co. nonchè dal Manuale delle procedure di gestione dell'Accordo).
A tal fine, il RA verifica la corrispondenza dei dati di monitoraggio, aggiornati nell’apposita scheda, con i dati progettuali trasmessi in sede di rendicontazione e controllo.</t>
  </si>
  <si>
    <t>Verifica che le spese rendicontate siano coerenti con le categorie di spesa ricomprese nel  Q.E. del progetto approvato e che l’oggetto dei giustificativi di spesa sia comunque riconducibile alle categorie ammissibili previste dalla normativa di riferimento, dall’Avviso/Bando/Convenzione e dal Manuale delle procedure di gestione dell'Accordo</t>
  </si>
  <si>
    <t>Verifica della coerenza delle spese sostenute ed esposte a rendiconto con le categorie di spesa ricomprese nel  quadro economico-finanziario del progetto approvato 
Verifica che l’oggetto dei giustificativi di spesa sia comunque riconducibile alle tipologie di spesa ammissibili previste dalla normativa di Settore, dagli Atti/provvedimenti Regionali di assegnazione /concessione del finanziamento e da quanto disposto dal manuale delle procedure di gestione dell'Accordo.</t>
  </si>
  <si>
    <r>
      <t xml:space="preserve">Sono presenti categorie di costi del progetto per le quali è stata preventivamente definita una modalità di rendicontazione semplificata (ossia mediante utilizzo delle OPZIONI SEMPLIFICATE IN MATERIA DI COSTI)?
Se sì, specificare:
</t>
    </r>
    <r>
      <rPr>
        <sz val="12"/>
        <rFont val="Wingdings 2"/>
        <family val="1"/>
        <charset val="2"/>
      </rPr>
      <t>£</t>
    </r>
    <r>
      <rPr>
        <sz val="12"/>
        <rFont val="Calibri"/>
        <family val="2"/>
      </rPr>
      <t xml:space="preserve"> Atto / Provvedimento che ha definito ex ante le opzioni semplificate in materia di costi da utilizzare (es. bando/Avviso - Convenzione)
</t>
    </r>
    <r>
      <rPr>
        <sz val="12"/>
        <rFont val="Wingdings 2"/>
        <family val="1"/>
        <charset val="2"/>
      </rPr>
      <t>£</t>
    </r>
    <r>
      <rPr>
        <sz val="12"/>
        <rFont val="Calibri"/>
        <family val="2"/>
      </rPr>
      <t xml:space="preserve"> Categorie di costi per le quali è previsto l'utilizzo delle OSC (es. Costi dei materiali - Costo del Personale - Costi indiretti)  
</t>
    </r>
    <r>
      <rPr>
        <sz val="12"/>
        <rFont val="Wingdings 2"/>
        <family val="1"/>
        <charset val="2"/>
      </rPr>
      <t>£</t>
    </r>
    <r>
      <rPr>
        <sz val="12"/>
        <rFont val="Calibri"/>
        <family val="2"/>
      </rPr>
      <t xml:space="preserve"> Forme di semplificazione utilizzate per la rendicontazione (es. Finanziamenti a tasso forfettario - Tabelle standard di costi unitari - Somme forfettarie)</t>
    </r>
  </si>
  <si>
    <t>Verificare se sia stata rispettata la procedura prevista per l’utilizzo delle opzioni di semplificazione dei costi nell’ambito dell'Accordo di cui al Manuale delle procedure di gestione (Cfr. appendice par 1.1 "OPZIONI DI SEMPLIFICAZIONI DEI COSTI"). Nello specifico:
- se le opzioni semplificate in materia di costi sono state definite ex ante ed incluse in apposito Atto / Provvedimento quale, ad esempio, invito a presentare proposte (es. Avviso/Bando) o documento che specifica le condizioni per il sostegno (es. Convenzione/Disciplinare).
- in caso di combinazione di diverse OSC tra loro nonché con modalità di rendicontazione a costi reali, se ogni opzione copre una diversa categoria di costi, oppure sia utilizzata per diversi progetti nella stessa operazione, oppure se le diverse opzioni siano utilizzate per fasi successive di un'operazione. 
- se l’operazione non sia realizzata esclusivamente tramite appalti pubblici</t>
  </si>
  <si>
    <t>Verificare se sia stata rispettata la procedura prevista per l’utilizzo delle opzioni di semplificazione dei costi nell’ambito dell'Accordo di cui al Manuale delle procedure di gestione (Cfr. appendice par 1.1 "OPZIONI DI SEMPLIFICAZIONI DEI COSTI"). Nello specifico:
- se le opzioni semplificate in materia di costi sono state definite ex ante ed incluse in apposito Atto / Provvedimento quale, ad esempio, invito a presentare proposte (es. Avviso/Bando) o documento che specifica le condizioni per il sostegno (es. Convenzione).
- in caso di combinazione di diverse OSC tra loro nonché con modalità di rendicontazione a costi reali, se ogni opzione copre una diversa categoria di costi, oppure sia utilizzata per diversi progetti nella stessa operazione, oppure se le diverse opzioni siano utilizzate per fasi successive di un'operazione. 
- se l’operazione non sia realizzata esclusivamente tramite appalti pubblici</t>
  </si>
  <si>
    <r>
      <t xml:space="preserve">Indicare la specifica tipologia di OSC e il relativo riferimento normativo regolamentare:
</t>
    </r>
    <r>
      <rPr>
        <sz val="12"/>
        <rFont val="Wingdings 2"/>
        <family val="1"/>
        <charset val="2"/>
      </rPr>
      <t>£</t>
    </r>
    <r>
      <rPr>
        <sz val="12"/>
        <rFont val="Calibri"/>
        <family val="2"/>
      </rPr>
      <t xml:space="preserve"> Tassi forfettari o metodi specifici previsti direttamente dal Reg. (UE) n. 1060/2021 (senza obbligo di definire una metodologia di calcolo ex ante)
</t>
    </r>
    <r>
      <rPr>
        <sz val="12"/>
        <rFont val="Wingdings 2"/>
        <family val="1"/>
        <charset val="2"/>
      </rPr>
      <t>£</t>
    </r>
    <r>
      <rPr>
        <sz val="12"/>
        <rFont val="Calibri"/>
        <family val="2"/>
      </rPr>
      <t xml:space="preserve"> Tassi forfettari o Tabelle standard di costi unitari definite sulla base di una metodologia di calcolo </t>
    </r>
    <r>
      <rPr>
        <i/>
        <sz val="12"/>
        <rFont val="Calibri"/>
        <family val="2"/>
      </rPr>
      <t>ad hoc</t>
    </r>
    <r>
      <rPr>
        <sz val="12"/>
        <rFont val="Calibri"/>
        <family val="2"/>
      </rPr>
      <t xml:space="preserve"> elaborata </t>
    </r>
    <r>
      <rPr>
        <i/>
        <sz val="12"/>
        <rFont val="Calibri"/>
        <family val="2"/>
      </rPr>
      <t>ex ante</t>
    </r>
    <r>
      <rPr>
        <sz val="12"/>
        <rFont val="Calibri"/>
        <family val="2"/>
      </rPr>
      <t xml:space="preserve"> (metodo di calcolo giusto - equo e verificabile ex art 53 paragrafo 3 lettera a) Reg UE 1060/2021)
</t>
    </r>
    <r>
      <rPr>
        <sz val="12"/>
        <rFont val="Wingdings 2"/>
        <family val="1"/>
        <charset val="2"/>
      </rPr>
      <t>£</t>
    </r>
    <r>
      <rPr>
        <sz val="12"/>
        <rFont val="Calibri"/>
        <family val="2"/>
      </rPr>
      <t xml:space="preserve"> Tassi forfettari o Tabelle standard di costi unitari definite in conformità ad una Metodologia UE (già applicata per tipologie analoghe di operazioni nell'ambito delle politiche dell'Unione) ex art 53 paragrafo 3 lettera c) Reg UE 1060/2021)
</t>
    </r>
    <r>
      <rPr>
        <sz val="12"/>
        <rFont val="Wingdings 2"/>
        <family val="1"/>
        <charset val="2"/>
      </rPr>
      <t>£</t>
    </r>
    <r>
      <rPr>
        <sz val="12"/>
        <rFont val="Calibri"/>
        <family val="2"/>
      </rPr>
      <t xml:space="preserve"> Tassi forfettari o Tabelle standard di costi unitari definite in conformità ad una Metodologia Nazionale (già applicata per tipologie analoghe di operazioni nell’ambito di meccanismi di sovvenzione finanziati interamente dallo Stato membro) ex art 53 paragrafo 3 lettera d) Reg UE 1060/2021)
</t>
    </r>
    <r>
      <rPr>
        <sz val="12"/>
        <rFont val="Wingdings 2"/>
        <family val="1"/>
        <charset val="2"/>
      </rPr>
      <t>£</t>
    </r>
    <r>
      <rPr>
        <sz val="12"/>
        <rFont val="Calibri"/>
        <family val="2"/>
      </rPr>
      <t xml:space="preserve"> Altro (specificare)
</t>
    </r>
  </si>
  <si>
    <t>Nel caso di opzione dei costi semplificati (OCS), laddove è previsto il riutilizzo di una metodologia già esistente/applicata dall’Unione Europea o in ambito nazionale per tipologie analoghe di operazioni e Beneficiari (ex art 53 paragrafo 5 lettere c) e d), la stessa è stata preventivamente adottata dal Responsabile Unico dell'Attuazione dell'Accordo con apposito provvedimento?</t>
  </si>
  <si>
    <t>Verificare che il Responsabile Unico dell'Attuazione dell'Accordo abbia adottato - ove possibile e previa verifica del contesto di riferimento - la metodologia dei costi standard oggetto di controllo con apposito atto/provvedimento</t>
  </si>
  <si>
    <t>g1) I costi esposti a rendiconto dai beneficiari sono stati correttamente calcolati rispettando i criteri definiti dalla specifica metodologia adottata dal Responsabile Unico dell'Attuazione dell'Accordo?</t>
  </si>
  <si>
    <t>Verificare che il calcolo effettuato dal beneficario sia rispondente ai criteri adottati dal Responsabile Unico dell'Attuazione dell'Accordo</t>
  </si>
  <si>
    <t>Determinazione dell’importo liquidabile a titolo di Erogazione Intermedia come previsto dalla Convenzione. 
(Es. Quota pari al 20% dell'importo del quadro economico post- gara dell’intervento finanziato)</t>
  </si>
  <si>
    <t>Esistenza, correttezza e completezza della CL di Autocontrollo FASE FINALE redatta dal Beneficiario secondo il format predisposto dal Responsabile Unico dell'Attuazione dell'Accordo</t>
  </si>
  <si>
    <t xml:space="preserve">Verificare l'esistenza della check list di "autocontrollo" relativa alla FASE FINALE redatta dal beneficiario secondo il format predisposto dal Responsabile Unico dell'Attuazione dell'Accordo
Verificare che la check di "autocontrollo" sia stata debitamente e correttamente compilata dal beneficiaria 
Verificare che gli esiti dell'attività di "autocontrollo" sulla procedura attestino la regolarità della procedura di gara/affidamento espletata e la conformità della stessa alla normativa vigente </t>
  </si>
  <si>
    <t>Verifica se sono state raggiunte le soglie minime di rendicontazione previste nella convenzione, nel contratto o nell’atto di concessione, per poter dar luogo allo sblocco della corrispondente quota di erogazione finale (SALDO).  (UTILIZZARE APPOSITO FOGLIO  EXCEL 4a)
Nello specifico verificare se presente la rendicontazione finale e complessiva delle spese sostenute e quietanzate a seguito dell'ultimazione e collaudo intervento</t>
  </si>
  <si>
    <t>Esistenza, completezza e correttezza della richiesta di liquidazione del SALDO e del prospetto di rendicontazione finale delle spese redatte secondo i format predisposti dal Responsabile Unico dell'Attuazione dell'Accordo</t>
  </si>
  <si>
    <t xml:space="preserve">Verifica esistenza e correttezza formale della richiesta di liquidazione del SALDO, che deve essere redatta secondo il format predisposto dal Responsabile Unico dell'Attuazione dell'Accordo e debitamente compilata in ogni sua parte.
Verifica esistenza e correttezza del prospetto di rendicontazione finale delle spese sostenute e quietanzate che deve essere redatto secondo il format predisposto dal Responsabile Unico dell'Attuazione dell'Accordo, debitamente compilato in ogni sua parte e firmato dal RUP/Rappresentante Legale.
Verificare la corrispondenza formale tra i documenti presentati/caricati e i dati riportati nei rendiconti.
</t>
  </si>
  <si>
    <t xml:space="preserve">
Verifica che le spese rendicontate siano coerenti con le categorie di spesa ricomprese nel  Q.E. del progetto approvato e che l’oggetto dei giustificativi di spesa sia comunque riconducibile alle categorie ammissibili previste dalla normativa di riferimento, dall’Avviso/Bando/Convenzione e dal Manuale delle procedure di gestione dell'Accordo</t>
  </si>
  <si>
    <t xml:space="preserve">Verificare che l’oggetto dei giustificativi di spesa sia direttamente riconducibile all’intervento finanziato nell’ambito dell'Accordo per la Coesione e non ad altri.
</t>
  </si>
  <si>
    <t>Indicare l'importo del Costo "sostenuto" inteso come costo supportato da documentazione giustificativa di spesa (fatture/ricevute ecc..) e relativi provvedimento di liquidazione desumibile dalla sezione "Avanzamento finanziario" - Giustificativi"</t>
  </si>
  <si>
    <t>Indicare l'importo del Costo "pagato/quietanzato" inteso come costo supportato da documentazione giustificativa di pagamento (mandati di pagamento) e relative quietanze desumibile dalla sezione "Avanzamento finanziario" - "Pagamenti"</t>
  </si>
  <si>
    <t>Determinazione dell’importo liquidabile a SALDO del finanziamento come previsto dalla Convenzione. 
(Es. Saldo pari al 10% dell'importo del quadro economico post- gara dell’intervento finanziato)</t>
  </si>
  <si>
    <t>% minima di spesa da rendicontare per sblocco</t>
  </si>
  <si>
    <t>valore minimo delle spese quietanzate</t>
  </si>
  <si>
    <t>Spese quietanzate almeno pari al 80% della prima rata (80% del 10% cioè almeno pari al 8%)</t>
  </si>
  <si>
    <t>Spese quietanzate almeno pari al 100% della 1' rata + 80% della 2' rata (100% del 10% + 80% del 20% = cioè almeno pari al 10%+16%= 26%)</t>
  </si>
  <si>
    <t>Spese quietanzate almeno pari al 100% della 1' e 2' rata + 80% della 3' rata (100% del 10% + 100% del 20% + 80% del 20% = cioè almeno pari al 10%+20%+16%= 46%)</t>
  </si>
  <si>
    <t>Spese quietanzate almeno pari al 100% della 1' - 2' e 3' rata + 80% della 4' rata (100% del 10% + 100% del 20% + 100% del 20% + 80% del 20% = cioè almeno pari al 10%+20%+20%+16%= 66%)</t>
  </si>
  <si>
    <t>Spese quietanzate pari al 100%  della rendicontazione complessiva delle spese oggetto di finanziamento
(trasmissione collaudo)</t>
  </si>
  <si>
    <t>Programmazione Accordo per la Coesione</t>
  </si>
  <si>
    <t>di cui Costo ammesso Accordo per la Coesione</t>
  </si>
  <si>
    <t>di cui Costo ammesso Accordo 
per la Coesione 
(Amm. Definitiva)</t>
  </si>
  <si>
    <t>Totale spese quietanzate dal SA
 nelle precedenti rendicontazioni</t>
  </si>
  <si>
    <r>
      <t>g2)  (</t>
    </r>
    <r>
      <rPr>
        <i/>
        <sz val="12"/>
        <rFont val="Calibri"/>
        <family val="2"/>
      </rPr>
      <t>laddove applicabile</t>
    </r>
    <r>
      <rPr>
        <sz val="12"/>
        <rFont val="Calibri"/>
        <family val="2"/>
      </rPr>
      <t>) Le quantità dichiarate dai beneficiari (sulla base delle quali sono calcolati i costi esposti a rendiconto) sono giustificate dai idonei documenti probatori richiesti dalla specifica metodologia utilizzata  (es. Timesheet o altri documenti probatori equivalenti)?</t>
    </r>
  </si>
  <si>
    <t>Esistenza di eventuali rimodulazioni e/o variazioni di progetto approvate
dall’Amministrazione competente ai sensi del D.lgs. n. 36/2023, art. 120  e comunicate alla Regione</t>
  </si>
  <si>
    <t>Esistenza e completezza della documentazione amministrativo contabile a supporto delle spese rendicontate trasmessa/caricata sul Sistema informativo locale dal Beneficiario</t>
  </si>
  <si>
    <t>Raccomandazioni del controller</t>
  </si>
  <si>
    <t>All. 4.b - Quadro delle spese ammesse in raffronto al Q.E. di progetto</t>
  </si>
  <si>
    <t>QUADRO ECONOMICO DI PROGETTO</t>
  </si>
  <si>
    <t>PRECEDENTI RENDICONTAZIONI GIA' CONTROLLATE</t>
  </si>
  <si>
    <t>SPESA OGGETTO DEL CONTROLLO</t>
  </si>
  <si>
    <t>STATO DI AVANZAMENTO DELLA SPESA</t>
  </si>
  <si>
    <t>RESIDUO DA RENDICONTARE</t>
  </si>
  <si>
    <t>QE post-gara 
(totale)</t>
  </si>
  <si>
    <t>QE post-gara 
(quota Accordo Coesione)</t>
  </si>
  <si>
    <t>Ultimo QE approvato*
(totale)</t>
  </si>
  <si>
    <t>Ultimo QE approvato*
(quota Accordo Coesione)</t>
  </si>
  <si>
    <t>QE nuovo rif. …</t>
  </si>
  <si>
    <t>QE variante …</t>
  </si>
  <si>
    <t>QE assestamento …</t>
  </si>
  <si>
    <t>QE rendicontato Scheda C prot. 16660 del 04-10-13</t>
  </si>
  <si>
    <t>RESIDUO</t>
  </si>
  <si>
    <t>Spesa totale già rendicontata con giustificativi agli atti</t>
  </si>
  <si>
    <t>Spesa rendicontata sull'Accordo Coesione</t>
  </si>
  <si>
    <t>Spesa imputata a carico del cofinanziamento</t>
  </si>
  <si>
    <t>Spesa rendicontata con giustificativi agli atti</t>
  </si>
  <si>
    <t>Spesa ammissibile sull'Accordo Coesione</t>
  </si>
  <si>
    <t>Spesa da imputare a carico del cofinanziamento</t>
  </si>
  <si>
    <t>Spesa complessiva ammissibile sull'Accordo Coesione</t>
  </si>
  <si>
    <t>Avanzamanento percentuale</t>
  </si>
  <si>
    <t>Residuo da rendicontare
(totale)</t>
  </si>
  <si>
    <t>Residuo da rendicontare
(quota Accordo Coesione)</t>
  </si>
  <si>
    <t>Residuo da rendicontare
(quota cofinanziamento)</t>
  </si>
  <si>
    <t>Voce di spesa A)</t>
  </si>
  <si>
    <t>Inserire corrispondente voce del QE</t>
  </si>
  <si>
    <t>*In assenza di varianti di progetto (di cui la Regione ha preso atto), l'ultimo QE approvato coincide con il QE post gara</t>
  </si>
  <si>
    <t>All. 4.d  - Esito del controllo</t>
  </si>
  <si>
    <t>ANAGRAFICA INTERVENTO</t>
  </si>
  <si>
    <t>INTERVENTO</t>
  </si>
  <si>
    <t>Titolo ntervento</t>
  </si>
  <si>
    <t>CODICE INTERVENTO</t>
  </si>
  <si>
    <t>Codice SURF</t>
  </si>
  <si>
    <t>SOGGETTO ATTUATORE:</t>
  </si>
  <si>
    <t>Denominazione Soggetto Attuatore</t>
  </si>
  <si>
    <t>CUP</t>
  </si>
  <si>
    <t>QUADRO FINANZIARIO</t>
  </si>
  <si>
    <t>ASSEGNAZIONE PROVVISORIA:</t>
  </si>
  <si>
    <t>Inserire DD ed importo assegnato (specificare se presente il cofinanziato indicando gli importi e le relative %)</t>
  </si>
  <si>
    <t>Q.E. POST GARA:</t>
  </si>
  <si>
    <t>Inserire Determina di approvazione del Soggetto Attuatore del QE post-gara rimodulato</t>
  </si>
  <si>
    <t>ASSEGNAZIONE DEFINITIVA:</t>
  </si>
  <si>
    <t>EROGAZIONI DELLA REGIONE</t>
  </si>
  <si>
    <t>EROGAZIONI:</t>
  </si>
  <si>
    <t>Inserire Decreto, rateo e importo erogato</t>
  </si>
  <si>
    <t>TOTALE EROGATO:</t>
  </si>
  <si>
    <t>Inserire totale erogazioni Regione Campania</t>
  </si>
  <si>
    <t>EVENTUALI VARIANTI*</t>
  </si>
  <si>
    <t>COMUNICAZIONE DELLA VARIANTE</t>
  </si>
  <si>
    <t>Inserire nota con la quale il Soggetto attuatore ha trasmesso la variante</t>
  </si>
  <si>
    <t>APPROVAZIONE VARIANTE</t>
  </si>
  <si>
    <t>Inserire delibera/determina di approvazione della variante da parte del Soggetto attuatore</t>
  </si>
  <si>
    <t>PRESA D'ATTO DELLA VARIANTE</t>
  </si>
  <si>
    <t>Inserire nota di presa d'atto della variante da parte della Regione</t>
  </si>
  <si>
    <t>SPESA RENDICONTATA SULL'ACCORDO PER LA COESIONE</t>
  </si>
  <si>
    <t>ULTIMA RENDICONTAZIONE</t>
  </si>
  <si>
    <t>Inserire nota e data di trasmissione dell’ultima rendicontazione e l'importo rendicontato</t>
  </si>
  <si>
    <t>TOTALE RENDICONTATO</t>
  </si>
  <si>
    <t>Inserire l'importo complessivamente rendicontato dal soggetto attuatore, inclusa l'ultima rendicontazione</t>
  </si>
  <si>
    <t>TOTALE CERTIFICATO</t>
  </si>
  <si>
    <t>Inserire l'importo complessivamente certificato sulle risorse dell'Accordo per la Coesione e la data dell'ultima battuta di certificazione</t>
  </si>
  <si>
    <t>DIFFERENZA TRA RENDICONTATO ED EROGATO</t>
  </si>
  <si>
    <t>Inserire la differenza tra l'importo complessivamente rendicontato dal soggetto attuatore e le erogazioni complessive disposte dalla Regione</t>
  </si>
  <si>
    <t>CONCLUSIONI</t>
  </si>
  <si>
    <t>ESITO CONTROLLO</t>
  </si>
  <si>
    <t>Indicare l'esito del controllo sulla spesa rendicontata, evidenziando eventuali spese non ammissibili e la relativa motivazione e/o le eventuali integrazioni documentali da richiedere al Soggetto attuatore</t>
  </si>
  <si>
    <t>*DA RIPETERE PER OGNI VARIANTE TRASMESSA DAL SOGGETTO ATTUATORE</t>
  </si>
  <si>
    <t xml:space="preserve">ELENCO DELLE SPESE CONTROLLATE                              </t>
  </si>
  <si>
    <t>Tipologia intervento</t>
  </si>
  <si>
    <t xml:space="preserve">nr. SAL </t>
  </si>
  <si>
    <t>Data SAL</t>
  </si>
  <si>
    <t>Importo SAL</t>
  </si>
  <si>
    <t>__/__/__</t>
  </si>
  <si>
    <t>al_____</t>
  </si>
  <si>
    <t>Giustificativo di spesa</t>
  </si>
  <si>
    <t>Disposizione di liquidazione</t>
  </si>
  <si>
    <t>Rendicontazione</t>
  </si>
  <si>
    <t xml:space="preserve">ID </t>
  </si>
  <si>
    <t>Ragione Sociale del Fornitore / Emittente</t>
  </si>
  <si>
    <t>Codice Fiscale/Partita IVA del Fornitore/Emittente</t>
  </si>
  <si>
    <t>Nr. e Data documento</t>
  </si>
  <si>
    <t>Descrizione</t>
  </si>
  <si>
    <t>CIG</t>
  </si>
  <si>
    <t>Imponibile</t>
  </si>
  <si>
    <t>Importo totale  documento</t>
  </si>
  <si>
    <t>Importo Totale Liquidazione</t>
  </si>
  <si>
    <t>Modalità di pagamento</t>
  </si>
  <si>
    <t>Data Quietanza</t>
  </si>
  <si>
    <t>Importo Totale Pagamento</t>
  </si>
  <si>
    <t>Voce di Spesa Associata al Q.E. di progetto</t>
  </si>
  <si>
    <t>Voce di Spesa Associata al Q.E. 
da sistema informativo</t>
  </si>
  <si>
    <t xml:space="preserve">Importo rendicontato </t>
  </si>
  <si>
    <t>Importo ammissibile all'esito del controllo</t>
  </si>
  <si>
    <t>____________________</t>
  </si>
  <si>
    <t>Il RUP</t>
  </si>
  <si>
    <t>___________________________</t>
  </si>
  <si>
    <t>Esistenza di eventuali rimodulazioni e/o variazioni di progetto approvate dall’Amministrazione competente</t>
  </si>
  <si>
    <t>Verifica della presenza di eventuali rimodulazione e/o variazioni di progetto approvate dall’Amministrazione competente.
Verifica che nella CL di autocontrollo il beneficiario abbia attestato le opportune comunicazioni, laddove dovute e, in assenza, raccomandare l'integrazione documentale entro la conclusione dell'opera.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</si>
</sst>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quot;\ #,##0.00;\-&quot;€&quot;\ #,##0.00"/>
    <numFmt numFmtId="165" formatCode="&quot;€&quot;\ #,##0.00;[Red]\-&quot;€&quot;\ #,##0.00"/>
    <numFmt numFmtId="166" formatCode="_-&quot;€&quot;\ * #,##0.00_-;\-&quot;€&quot;\ * #,##0.00_-;_-&quot;€&quot;\ * &quot;-&quot;??_-;_-@_-"/>
    <numFmt numFmtId="167" formatCode="&quot;€&quot;\ #,##0.00"/>
    <numFmt numFmtId="168" formatCode="_-[$€-410]\ * #,##0.00_-;\-[$€-410]\ * #,##0.00_-;_-[$€-410]\ * &quot;-&quot;??_-;_-@_-"/>
    <numFmt numFmtId="169" formatCode="_-* #,##0.00\ [$€-410]_-;\-* #,##0.00\ [$€-410]_-;_-* &quot;-&quot;??\ [$€-410]_-;_-@_-"/>
  </numFmts>
  <fonts count="72">
    <font>
      <sz val="11"/>
      <color theme="1"/>
      <name val="Calibri"/>
      <family val="2"/>
      <scheme val="minor"/>
    </font>
    <font>
      <sz val="12"/>
      <color theme="1"/>
      <name val="Calibri"/>
      <family val="2"/>
      <scheme val="minor"/>
    </font>
    <font>
      <sz val="10"/>
      <name val="Arial"/>
      <family val="2"/>
    </font>
    <font>
      <b/>
      <sz val="11"/>
      <color theme="1"/>
      <name val="Calibri"/>
      <family val="2"/>
      <scheme val="minor"/>
    </font>
    <font>
      <sz val="22"/>
      <color theme="0"/>
      <name val="Calibri"/>
      <family val="2"/>
      <scheme val="minor"/>
    </font>
    <font>
      <sz val="20"/>
      <color theme="1"/>
      <name val="Calibri"/>
      <family val="2"/>
      <scheme val="minor"/>
    </font>
    <font>
      <b/>
      <sz val="20"/>
      <color theme="1"/>
      <name val="Calibri"/>
      <family val="2"/>
      <scheme val="minor"/>
    </font>
    <font>
      <b/>
      <sz val="18"/>
      <color theme="3"/>
      <name val="Calibri"/>
      <family val="2"/>
      <scheme val="minor"/>
    </font>
    <font>
      <b/>
      <sz val="20"/>
      <color theme="3"/>
      <name val="Calibri"/>
      <family val="2"/>
      <scheme val="minor"/>
    </font>
    <font>
      <sz val="26"/>
      <color theme="0"/>
      <name val="Arial Rounded MT Bold"/>
      <family val="2"/>
    </font>
    <font>
      <b/>
      <sz val="22"/>
      <color theme="3"/>
      <name val="Calibri"/>
      <family val="2"/>
      <scheme val="minor"/>
    </font>
    <font>
      <b/>
      <sz val="40"/>
      <color theme="3"/>
      <name val="Lucida Calligraphy"/>
      <family val="4"/>
    </font>
    <font>
      <b/>
      <sz val="20"/>
      <color theme="0"/>
      <name val="EYInterstate Light"/>
    </font>
    <font>
      <sz val="20"/>
      <name val="EYInterstate Light"/>
    </font>
    <font>
      <b/>
      <sz val="10"/>
      <color theme="1"/>
      <name val="Book Antiqua"/>
      <family val="1"/>
    </font>
    <font>
      <sz val="10"/>
      <color theme="1"/>
      <name val="Book Antiqua"/>
      <family val="1"/>
    </font>
    <font>
      <i/>
      <sz val="10"/>
      <color theme="1"/>
      <name val="Book Antiqua"/>
      <family val="1"/>
    </font>
    <font>
      <b/>
      <sz val="12"/>
      <color theme="0"/>
      <name val="Arial Rounded MT Bold"/>
      <family val="2"/>
    </font>
    <font>
      <b/>
      <sz val="12"/>
      <color rgb="FFFF0000"/>
      <name val="Arial Rounded MT Bold"/>
      <family val="2"/>
    </font>
    <font>
      <b/>
      <sz val="12"/>
      <name val="Calibri"/>
      <family val="2"/>
      <scheme val="minor"/>
    </font>
    <font>
      <sz val="11"/>
      <color theme="1"/>
      <name val="Calibri"/>
      <family val="2"/>
    </font>
    <font>
      <b/>
      <sz val="12"/>
      <name val="Calibri"/>
      <family val="2"/>
    </font>
    <font>
      <i/>
      <sz val="11"/>
      <color theme="1"/>
      <name val="Calibri"/>
      <family val="2"/>
    </font>
    <font>
      <b/>
      <sz val="11"/>
      <color theme="1"/>
      <name val="Calibri"/>
      <family val="2"/>
    </font>
    <font>
      <sz val="12"/>
      <color theme="1"/>
      <name val="Calibri"/>
      <family val="2"/>
    </font>
    <font>
      <i/>
      <sz val="12"/>
      <color theme="1"/>
      <name val="Calibri"/>
      <family val="2"/>
    </font>
    <font>
      <b/>
      <sz val="12"/>
      <color theme="1"/>
      <name val="Calibri"/>
      <family val="2"/>
    </font>
    <font>
      <sz val="12"/>
      <color theme="1"/>
      <name val="Symbol"/>
      <family val="1"/>
      <charset val="2"/>
    </font>
    <font>
      <sz val="12"/>
      <color theme="1"/>
      <name val="Wingdings"/>
      <charset val="2"/>
    </font>
    <font>
      <sz val="12"/>
      <color theme="1"/>
      <name val="Times New Roman"/>
      <family val="1"/>
    </font>
    <font>
      <i/>
      <sz val="12"/>
      <color theme="1"/>
      <name val="Book Antiqua"/>
      <family val="1"/>
    </font>
    <font>
      <b/>
      <sz val="12"/>
      <color theme="1"/>
      <name val="Book Antiqua"/>
      <family val="1"/>
    </font>
    <font>
      <sz val="12"/>
      <color theme="1"/>
      <name val="Calibri"/>
      <family val="2"/>
      <scheme val="minor"/>
    </font>
    <font>
      <sz val="11"/>
      <color theme="1"/>
      <name val="Calibri"/>
      <family val="2"/>
      <scheme val="minor"/>
    </font>
    <font>
      <b/>
      <sz val="18"/>
      <color theme="0"/>
      <name val="EYInterstate Light"/>
    </font>
    <font>
      <sz val="12"/>
      <color theme="1"/>
      <name val="Book Antiqua"/>
      <family val="1"/>
    </font>
    <font>
      <b/>
      <sz val="11"/>
      <color rgb="FFFF0000"/>
      <name val="Calibri"/>
      <family val="2"/>
      <scheme val="minor"/>
    </font>
    <font>
      <b/>
      <sz val="12"/>
      <color theme="1"/>
      <name val="Calibri"/>
      <family val="2"/>
      <scheme val="minor"/>
    </font>
    <font>
      <sz val="8"/>
      <color theme="1"/>
      <name val="Calibri"/>
      <family val="2"/>
      <scheme val="minor"/>
    </font>
    <font>
      <b/>
      <sz val="10"/>
      <color rgb="FF000000"/>
      <name val="Calibri"/>
      <family val="2"/>
      <scheme val="minor"/>
    </font>
    <font>
      <sz val="10"/>
      <color theme="1"/>
      <name val="Calibri"/>
      <family val="2"/>
      <scheme val="minor"/>
    </font>
    <font>
      <sz val="8"/>
      <color rgb="FF000000"/>
      <name val="Calibri"/>
      <family val="2"/>
      <scheme val="minor"/>
    </font>
    <font>
      <i/>
      <sz val="12"/>
      <name val="Calibri"/>
      <family val="2"/>
    </font>
    <font>
      <b/>
      <i/>
      <sz val="11"/>
      <color theme="1"/>
      <name val="Calibri"/>
      <family val="2"/>
    </font>
    <font>
      <sz val="10"/>
      <color theme="1"/>
      <name val="Calibri"/>
      <family val="2"/>
    </font>
    <font>
      <i/>
      <sz val="11"/>
      <name val="Calibri"/>
      <family val="2"/>
    </font>
    <font>
      <b/>
      <sz val="11"/>
      <color rgb="FFFF0000"/>
      <name val="Calibri"/>
      <family val="2"/>
    </font>
    <font>
      <i/>
      <sz val="12"/>
      <color rgb="FFFF0000"/>
      <name val="Calibri"/>
      <family val="2"/>
    </font>
    <font>
      <sz val="11"/>
      <color rgb="FFFF0000"/>
      <name val="Calibri"/>
      <family val="2"/>
    </font>
    <font>
      <sz val="12"/>
      <name val="Calibri"/>
      <family val="2"/>
    </font>
    <font>
      <sz val="12"/>
      <name val="Wingdings 2"/>
      <family val="1"/>
      <charset val="2"/>
    </font>
    <font>
      <sz val="11"/>
      <name val="Calibri"/>
      <family val="2"/>
    </font>
    <font>
      <sz val="12"/>
      <color rgb="FFFF0000"/>
      <name val="Calibri"/>
      <family val="2"/>
      <scheme val="minor"/>
    </font>
    <font>
      <b/>
      <sz val="12"/>
      <color rgb="FFFF0000"/>
      <name val="Calibri"/>
      <family val="2"/>
      <scheme val="minor"/>
    </font>
    <font>
      <b/>
      <sz val="10"/>
      <name val="Calibri"/>
      <family val="2"/>
      <scheme val="minor"/>
    </font>
    <font>
      <b/>
      <sz val="12"/>
      <color rgb="FF0070C0"/>
      <name val="Calibri"/>
      <family val="2"/>
      <scheme val="minor"/>
    </font>
    <font>
      <sz val="12"/>
      <name val="Calibri"/>
      <family val="2"/>
      <scheme val="minor"/>
    </font>
    <font>
      <i/>
      <sz val="12"/>
      <name val="Calibri"/>
      <family val="2"/>
      <scheme val="minor"/>
    </font>
    <font>
      <i/>
      <sz val="12"/>
      <color theme="5"/>
      <name val="Calibri"/>
      <family val="2"/>
      <scheme val="minor"/>
    </font>
    <font>
      <sz val="48"/>
      <color theme="0"/>
      <name val="Arial Rounded MT Bold"/>
      <family val="2"/>
    </font>
    <font>
      <sz val="11"/>
      <color theme="1"/>
      <name val="EYInterstate Light"/>
    </font>
    <font>
      <b/>
      <sz val="12"/>
      <color theme="0"/>
      <name val="Arial Black"/>
      <family val="2"/>
    </font>
    <font>
      <b/>
      <sz val="11"/>
      <color theme="1"/>
      <name val="EYInterstate Light"/>
    </font>
    <font>
      <i/>
      <sz val="11"/>
      <color theme="1"/>
      <name val="EYInterstate Light"/>
    </font>
    <font>
      <b/>
      <sz val="24"/>
      <color theme="0"/>
      <name val="Arial Rounded MT Bold"/>
      <family val="2"/>
    </font>
    <font>
      <sz val="16"/>
      <color theme="1"/>
      <name val="Calibri"/>
      <family val="2"/>
      <scheme val="minor"/>
    </font>
    <font>
      <b/>
      <sz val="20"/>
      <name val="Calibri"/>
      <family val="2"/>
      <scheme val="minor"/>
    </font>
    <font>
      <b/>
      <sz val="20"/>
      <color theme="0"/>
      <name val="Calibri"/>
      <family val="2"/>
      <scheme val="minor"/>
    </font>
    <font>
      <b/>
      <sz val="12"/>
      <color theme="1"/>
      <name val="EYInterstate Light"/>
    </font>
    <font>
      <sz val="20"/>
      <color theme="1"/>
      <name val="EYInterstate Light"/>
    </font>
    <font>
      <b/>
      <i/>
      <sz val="12"/>
      <name val="EYInterstate Light"/>
    </font>
    <font>
      <i/>
      <sz val="12"/>
      <color theme="1"/>
      <name val="EYInterstate Light"/>
    </font>
  </fonts>
  <fills count="22">
    <fill>
      <patternFill patternType="none"/>
    </fill>
    <fill>
      <patternFill patternType="gray125"/>
    </fill>
    <fill>
      <patternFill patternType="solid">
        <fgColor theme="3"/>
        <bgColor indexed="64"/>
      </patternFill>
    </fill>
    <fill>
      <patternFill patternType="solid">
        <fgColor theme="0"/>
        <bgColor indexed="64"/>
      </patternFill>
    </fill>
    <fill>
      <patternFill patternType="solid">
        <fgColor theme="4" tint="0.59999389629810485"/>
        <bgColor indexed="64"/>
      </patternFill>
    </fill>
    <fill>
      <patternFill patternType="solid">
        <fgColor theme="0" tint="-0.14999847407452621"/>
        <bgColor indexed="64"/>
      </patternFill>
    </fill>
    <fill>
      <patternFill patternType="solid">
        <fgColor theme="7" tint="0.79998168889431442"/>
        <bgColor indexed="64"/>
      </patternFill>
    </fill>
    <fill>
      <patternFill patternType="solid">
        <fgColor rgb="FFFFFFFF"/>
        <bgColor indexed="64"/>
      </patternFill>
    </fill>
    <fill>
      <patternFill patternType="solid">
        <fgColor rgb="FFFFFF00"/>
        <bgColor indexed="64"/>
      </patternFill>
    </fill>
    <fill>
      <patternFill patternType="solid">
        <fgColor theme="3" tint="0.59999389629810485"/>
        <bgColor indexed="64"/>
      </patternFill>
    </fill>
    <fill>
      <patternFill patternType="solid">
        <fgColor theme="9" tint="0.39997558519241921"/>
        <bgColor indexed="64"/>
      </patternFill>
    </fill>
    <fill>
      <patternFill patternType="solid">
        <fgColor theme="9" tint="0.79998168889431442"/>
        <bgColor indexed="64"/>
      </patternFill>
    </fill>
    <fill>
      <patternFill patternType="solid">
        <fgColor rgb="FFCCFFCC"/>
        <bgColor indexed="64"/>
      </patternFill>
    </fill>
    <fill>
      <patternFill patternType="solid">
        <fgColor theme="4" tint="0.39997558519241921"/>
        <bgColor indexed="64"/>
      </patternFill>
    </fill>
    <fill>
      <patternFill patternType="solid">
        <fgColor theme="5" tint="0.59999389629810485"/>
        <bgColor indexed="64"/>
      </patternFill>
    </fill>
    <fill>
      <patternFill patternType="solid">
        <fgColor theme="8" tint="0.59999389629810485"/>
        <bgColor indexed="64"/>
      </patternFill>
    </fill>
    <fill>
      <patternFill patternType="solid">
        <fgColor theme="6" tint="0.39997558519241921"/>
        <bgColor indexed="64"/>
      </patternFill>
    </fill>
    <fill>
      <patternFill patternType="solid">
        <fgColor theme="8" tint="0.79998168889431442"/>
        <bgColor indexed="64"/>
      </patternFill>
    </fill>
    <fill>
      <patternFill patternType="solid">
        <fgColor theme="1"/>
        <bgColor indexed="64"/>
      </patternFill>
    </fill>
    <fill>
      <patternFill patternType="solid">
        <fgColor theme="2"/>
        <bgColor indexed="64"/>
      </patternFill>
    </fill>
    <fill>
      <patternFill patternType="solid">
        <fgColor rgb="FFE7E6E6"/>
        <bgColor indexed="64"/>
      </patternFill>
    </fill>
    <fill>
      <patternFill patternType="solid">
        <fgColor theme="3" tint="-0.249977111117893"/>
        <bgColor indexed="64"/>
      </patternFill>
    </fill>
  </fills>
  <borders count="49">
    <border>
      <left/>
      <right/>
      <top/>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right style="medium">
        <color auto="1"/>
      </right>
      <top style="medium">
        <color auto="1"/>
      </top>
      <bottom/>
      <diagonal/>
    </border>
    <border>
      <left style="medium">
        <color auto="1"/>
      </left>
      <right style="medium">
        <color auto="1"/>
      </right>
      <top style="medium">
        <color auto="1"/>
      </top>
      <bottom style="medium">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top style="medium">
        <color auto="1"/>
      </top>
      <bottom style="medium">
        <color auto="1"/>
      </bottom>
      <diagonal/>
    </border>
    <border>
      <left/>
      <right/>
      <top style="medium">
        <color auto="1"/>
      </top>
      <bottom style="medium">
        <color auto="1"/>
      </bottom>
      <diagonal/>
    </border>
    <border>
      <left style="thin">
        <color auto="1"/>
      </left>
      <right style="thin">
        <color auto="1"/>
      </right>
      <top/>
      <bottom style="thin">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style="thin">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auto="1"/>
      </left>
      <right/>
      <top/>
      <bottom style="medium">
        <color auto="1"/>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style="medium">
        <color indexed="64"/>
      </left>
      <right style="medium">
        <color theme="0"/>
      </right>
      <top style="medium">
        <color indexed="64"/>
      </top>
      <bottom style="medium">
        <color indexed="64"/>
      </bottom>
      <diagonal/>
    </border>
    <border>
      <left style="medium">
        <color theme="0"/>
      </left>
      <right style="medium">
        <color theme="0"/>
      </right>
      <top style="medium">
        <color indexed="64"/>
      </top>
      <bottom style="medium">
        <color indexed="64"/>
      </bottom>
      <diagonal/>
    </border>
    <border>
      <left style="medium">
        <color theme="0"/>
      </left>
      <right/>
      <top style="medium">
        <color indexed="64"/>
      </top>
      <bottom style="medium">
        <color indexed="64"/>
      </bottom>
      <diagonal/>
    </border>
    <border>
      <left style="medium">
        <color indexed="64"/>
      </left>
      <right style="medium">
        <color theme="0"/>
      </right>
      <top/>
      <bottom/>
      <diagonal/>
    </border>
    <border>
      <left style="medium">
        <color theme="0"/>
      </left>
      <right style="medium">
        <color theme="0"/>
      </right>
      <top/>
      <bottom/>
      <diagonal/>
    </border>
    <border>
      <left style="medium">
        <color theme="0"/>
      </left>
      <right style="medium">
        <color indexed="64"/>
      </right>
      <top style="medium">
        <color indexed="64"/>
      </top>
      <bottom style="medium">
        <color indexed="64"/>
      </bottom>
      <diagonal/>
    </border>
    <border>
      <left style="medium">
        <color theme="0"/>
      </left>
      <right style="medium">
        <color indexed="64"/>
      </right>
      <top/>
      <bottom/>
      <diagonal/>
    </border>
  </borders>
  <cellStyleXfs count="4">
    <xf numFmtId="0" fontId="0" fillId="0" borderId="0"/>
    <xf numFmtId="0" fontId="2" fillId="0" borderId="0"/>
    <xf numFmtId="166" fontId="33" fillId="0" borderId="0" applyFont="0" applyFill="0" applyBorder="0" applyAlignment="0" applyProtection="0"/>
    <xf numFmtId="9" fontId="33" fillId="0" borderId="0" applyFont="0" applyFill="0" applyBorder="0" applyAlignment="0" applyProtection="0"/>
  </cellStyleXfs>
  <cellXfs count="315">
    <xf numFmtId="0" fontId="0" fillId="0" borderId="0" xfId="0"/>
    <xf numFmtId="0" fontId="0" fillId="3" borderId="0" xfId="0" applyFill="1"/>
    <xf numFmtId="0" fontId="0" fillId="3" borderId="0" xfId="0" applyFill="1" applyAlignment="1">
      <alignment horizontal="left" vertical="center"/>
    </xf>
    <xf numFmtId="0" fontId="0" fillId="3" borderId="0" xfId="0" applyFill="1" applyAlignment="1">
      <alignment horizontal="left" wrapText="1"/>
    </xf>
    <xf numFmtId="0" fontId="0" fillId="3" borderId="0" xfId="0" quotePrefix="1" applyFill="1" applyAlignment="1">
      <alignment wrapText="1"/>
    </xf>
    <xf numFmtId="0" fontId="0" fillId="3" borderId="0" xfId="0" applyFill="1" applyAlignment="1">
      <alignment wrapText="1"/>
    </xf>
    <xf numFmtId="0" fontId="0" fillId="3" borderId="0" xfId="0" applyFill="1" applyAlignment="1">
      <alignment vertical="center"/>
    </xf>
    <xf numFmtId="0" fontId="3" fillId="3" borderId="0" xfId="0" applyFont="1" applyFill="1" applyAlignment="1">
      <alignment vertical="center"/>
    </xf>
    <xf numFmtId="0" fontId="7" fillId="3" borderId="0" xfId="0" applyFont="1" applyFill="1" applyAlignment="1">
      <alignment horizontal="right" vertical="center" wrapText="1"/>
    </xf>
    <xf numFmtId="0" fontId="7" fillId="3" borderId="0" xfId="0" applyFont="1" applyFill="1" applyAlignment="1">
      <alignment horizontal="left" vertical="center" wrapText="1"/>
    </xf>
    <xf numFmtId="0" fontId="7" fillId="3" borderId="0" xfId="0" applyFont="1" applyFill="1" applyAlignment="1">
      <alignment vertical="center" wrapText="1"/>
    </xf>
    <xf numFmtId="0" fontId="5" fillId="0" borderId="0" xfId="0" applyFont="1"/>
    <xf numFmtId="0" fontId="6" fillId="0" borderId="0" xfId="0" applyFont="1"/>
    <xf numFmtId="0" fontId="8" fillId="3" borderId="0" xfId="0" applyFont="1" applyFill="1" applyAlignment="1">
      <alignment horizontal="left" vertical="center" wrapText="1"/>
    </xf>
    <xf numFmtId="0" fontId="0" fillId="0" borderId="0" xfId="0" applyAlignment="1">
      <alignment vertical="center" wrapText="1"/>
    </xf>
    <xf numFmtId="0" fontId="4" fillId="3" borderId="0" xfId="0" applyFont="1" applyFill="1" applyAlignment="1">
      <alignment horizontal="center"/>
    </xf>
    <xf numFmtId="0" fontId="0" fillId="3" borderId="0" xfId="0" applyFill="1" applyAlignment="1">
      <alignment horizontal="center"/>
    </xf>
    <xf numFmtId="0" fontId="0" fillId="0" borderId="0" xfId="0" applyAlignment="1">
      <alignment horizontal="center"/>
    </xf>
    <xf numFmtId="0" fontId="17" fillId="2" borderId="11" xfId="0" applyFont="1" applyFill="1" applyBorder="1" applyAlignment="1">
      <alignment horizontal="center" vertical="center" wrapText="1"/>
    </xf>
    <xf numFmtId="0" fontId="18" fillId="6" borderId="12" xfId="0" applyFont="1" applyFill="1" applyBorder="1" applyAlignment="1">
      <alignment horizontal="center" vertical="center" wrapText="1"/>
    </xf>
    <xf numFmtId="0" fontId="20" fillId="0" borderId="13" xfId="0" applyFont="1" applyBorder="1" applyAlignment="1">
      <alignment horizontal="center" vertical="center" wrapText="1"/>
    </xf>
    <xf numFmtId="0" fontId="20" fillId="0" borderId="13" xfId="0" applyFont="1" applyBorder="1" applyAlignment="1">
      <alignment horizontal="justify" vertical="center" wrapText="1"/>
    </xf>
    <xf numFmtId="0" fontId="20" fillId="0" borderId="13" xfId="0" applyFont="1" applyBorder="1" applyAlignment="1">
      <alignment vertical="center" wrapText="1"/>
    </xf>
    <xf numFmtId="0" fontId="20" fillId="0" borderId="11" xfId="0" applyFont="1" applyBorder="1" applyAlignment="1">
      <alignment horizontal="justify" vertical="center" wrapText="1"/>
    </xf>
    <xf numFmtId="0" fontId="20" fillId="0" borderId="11" xfId="0" applyFont="1" applyBorder="1" applyAlignment="1">
      <alignment horizontal="center" vertical="center" wrapText="1"/>
    </xf>
    <xf numFmtId="0" fontId="15" fillId="0" borderId="0" xfId="0" applyFont="1" applyAlignment="1">
      <alignment horizontal="right" vertical="center"/>
    </xf>
    <xf numFmtId="0" fontId="15" fillId="0" borderId="0" xfId="0" applyFont="1" applyAlignment="1">
      <alignment vertical="center"/>
    </xf>
    <xf numFmtId="0" fontId="16" fillId="0" borderId="0" xfId="0" applyFont="1" applyAlignment="1">
      <alignment vertical="center"/>
    </xf>
    <xf numFmtId="0" fontId="14" fillId="0" borderId="0" xfId="0" applyFont="1" applyAlignment="1">
      <alignment vertical="center"/>
    </xf>
    <xf numFmtId="0" fontId="14" fillId="0" borderId="0" xfId="0" applyFont="1" applyAlignment="1">
      <alignment horizontal="left" vertical="center"/>
    </xf>
    <xf numFmtId="0" fontId="0" fillId="0" borderId="0" xfId="0" applyAlignment="1">
      <alignment horizontal="left"/>
    </xf>
    <xf numFmtId="0" fontId="19" fillId="4" borderId="11" xfId="0" applyFont="1" applyFill="1" applyBorder="1" applyAlignment="1">
      <alignment horizontal="center" vertical="center" wrapText="1"/>
    </xf>
    <xf numFmtId="0" fontId="21" fillId="4" borderId="11" xfId="0" applyFont="1" applyFill="1" applyBorder="1" applyAlignment="1">
      <alignment horizontal="center" vertical="center" wrapText="1"/>
    </xf>
    <xf numFmtId="0" fontId="23" fillId="0" borderId="11" xfId="0" applyFont="1" applyBorder="1" applyAlignment="1">
      <alignment vertical="center" wrapText="1"/>
    </xf>
    <xf numFmtId="0" fontId="22" fillId="0" borderId="12" xfId="0" applyFont="1" applyBorder="1" applyAlignment="1">
      <alignment vertical="center" wrapText="1"/>
    </xf>
    <xf numFmtId="0" fontId="24" fillId="0" borderId="13" xfId="0" applyFont="1" applyBorder="1" applyAlignment="1">
      <alignment horizontal="center" vertical="center" wrapText="1"/>
    </xf>
    <xf numFmtId="0" fontId="24" fillId="0" borderId="11" xfId="0" applyFont="1" applyBorder="1" applyAlignment="1">
      <alignment horizontal="left" vertical="center" wrapText="1"/>
    </xf>
    <xf numFmtId="0" fontId="27" fillId="7" borderId="1" xfId="0" applyFont="1" applyFill="1" applyBorder="1" applyAlignment="1">
      <alignment horizontal="center" vertical="center"/>
    </xf>
    <xf numFmtId="0" fontId="24" fillId="7" borderId="6" xfId="0" applyFont="1" applyFill="1" applyBorder="1" applyAlignment="1">
      <alignment horizontal="center" vertical="center" wrapText="1"/>
    </xf>
    <xf numFmtId="0" fontId="27" fillId="7" borderId="8" xfId="0" applyFont="1" applyFill="1" applyBorder="1" applyAlignment="1">
      <alignment horizontal="center" vertical="center"/>
    </xf>
    <xf numFmtId="0" fontId="24" fillId="7" borderId="9" xfId="0" applyFont="1" applyFill="1" applyBorder="1" applyAlignment="1">
      <alignment horizontal="center" vertical="center" wrapText="1"/>
    </xf>
    <xf numFmtId="0" fontId="24" fillId="0" borderId="0" xfId="0" applyFont="1" applyAlignment="1">
      <alignment horizontal="center" vertical="center"/>
    </xf>
    <xf numFmtId="0" fontId="24" fillId="0" borderId="0" xfId="0" applyFont="1" applyAlignment="1">
      <alignment horizontal="center"/>
    </xf>
    <xf numFmtId="0" fontId="24" fillId="0" borderId="0" xfId="0" applyFont="1"/>
    <xf numFmtId="0" fontId="26" fillId="0" borderId="0" xfId="0" applyFont="1" applyAlignment="1">
      <alignment horizontal="left" vertical="center"/>
    </xf>
    <xf numFmtId="0" fontId="12" fillId="0" borderId="0" xfId="0" applyFont="1" applyAlignment="1">
      <alignment horizontal="right" vertical="center" wrapText="1"/>
    </xf>
    <xf numFmtId="0" fontId="13" fillId="0" borderId="0" xfId="0" applyFont="1" applyAlignment="1">
      <alignment horizontal="center" vertical="center"/>
    </xf>
    <xf numFmtId="0" fontId="3" fillId="0" borderId="0" xfId="0" applyFont="1"/>
    <xf numFmtId="0" fontId="25" fillId="0" borderId="12" xfId="0" applyFont="1" applyBorder="1" applyAlignment="1">
      <alignment horizontal="justify" vertical="center" wrapText="1"/>
    </xf>
    <xf numFmtId="0" fontId="19" fillId="4" borderId="12" xfId="0" applyFont="1" applyFill="1" applyBorder="1" applyAlignment="1">
      <alignment vertical="center" wrapText="1"/>
    </xf>
    <xf numFmtId="0" fontId="19" fillId="4" borderId="15" xfId="0" applyFont="1" applyFill="1" applyBorder="1" applyAlignment="1">
      <alignment horizontal="left" vertical="center" wrapText="1"/>
    </xf>
    <xf numFmtId="0" fontId="24" fillId="0" borderId="11" xfId="0" applyFont="1" applyBorder="1" applyAlignment="1">
      <alignment vertical="center" wrapText="1"/>
    </xf>
    <xf numFmtId="164" fontId="23" fillId="0" borderId="11" xfId="0" applyNumberFormat="1" applyFont="1" applyBorder="1" applyAlignment="1">
      <alignment horizontal="center" vertical="center" wrapText="1"/>
    </xf>
    <xf numFmtId="0" fontId="35" fillId="0" borderId="0" xfId="0" applyFont="1" applyAlignment="1">
      <alignment horizontal="left" vertical="center" wrapText="1"/>
    </xf>
    <xf numFmtId="0" fontId="3" fillId="9" borderId="17" xfId="0" applyFont="1" applyFill="1" applyBorder="1" applyAlignment="1">
      <alignment horizontal="center" vertical="center" wrapText="1"/>
    </xf>
    <xf numFmtId="0" fontId="3" fillId="9" borderId="18" xfId="0" applyFont="1" applyFill="1" applyBorder="1" applyAlignment="1">
      <alignment horizontal="center" vertical="center"/>
    </xf>
    <xf numFmtId="0" fontId="3" fillId="9" borderId="18" xfId="0" applyFont="1" applyFill="1" applyBorder="1" applyAlignment="1">
      <alignment horizontal="center" vertical="center" wrapText="1"/>
    </xf>
    <xf numFmtId="0" fontId="3" fillId="0" borderId="0" xfId="0" applyFont="1" applyAlignment="1">
      <alignment horizontal="center" vertical="center"/>
    </xf>
    <xf numFmtId="166" fontId="3" fillId="8" borderId="19" xfId="2" applyFont="1" applyFill="1" applyBorder="1"/>
    <xf numFmtId="0" fontId="0" fillId="0" borderId="16" xfId="0" applyBorder="1"/>
    <xf numFmtId="0" fontId="0" fillId="0" borderId="20" xfId="0" applyBorder="1"/>
    <xf numFmtId="0" fontId="0" fillId="0" borderId="5" xfId="0" applyBorder="1" applyAlignment="1">
      <alignment horizontal="center" vertical="center"/>
    </xf>
    <xf numFmtId="0" fontId="0" fillId="0" borderId="1" xfId="0" applyBorder="1" applyAlignment="1">
      <alignment horizontal="center" vertical="center"/>
    </xf>
    <xf numFmtId="9" fontId="0" fillId="0" borderId="1" xfId="0" applyNumberFormat="1" applyBorder="1" applyAlignment="1">
      <alignment horizontal="center" vertical="center"/>
    </xf>
    <xf numFmtId="166" fontId="0" fillId="0" borderId="1" xfId="0" applyNumberFormat="1" applyBorder="1" applyAlignment="1">
      <alignment horizontal="center" vertical="center"/>
    </xf>
    <xf numFmtId="166" fontId="0" fillId="0" borderId="1" xfId="0" applyNumberFormat="1" applyBorder="1" applyAlignment="1">
      <alignment horizontal="left" vertical="center" wrapText="1"/>
    </xf>
    <xf numFmtId="0" fontId="0" fillId="0" borderId="6" xfId="0" applyBorder="1" applyAlignment="1">
      <alignment horizontal="center" vertical="center"/>
    </xf>
    <xf numFmtId="0" fontId="0" fillId="0" borderId="0" xfId="0" applyAlignment="1">
      <alignment horizontal="center" vertical="center"/>
    </xf>
    <xf numFmtId="9" fontId="36" fillId="0" borderId="1" xfId="3" applyFont="1" applyBorder="1" applyAlignment="1">
      <alignment horizontal="center" vertical="center"/>
    </xf>
    <xf numFmtId="166" fontId="36" fillId="0" borderId="6" xfId="0" applyNumberFormat="1" applyFont="1" applyBorder="1" applyAlignment="1">
      <alignment horizontal="center" vertical="center"/>
    </xf>
    <xf numFmtId="0" fontId="0" fillId="0" borderId="7" xfId="0" applyBorder="1"/>
    <xf numFmtId="0" fontId="0" fillId="0" borderId="8" xfId="0" applyBorder="1" applyAlignment="1">
      <alignment vertical="center"/>
    </xf>
    <xf numFmtId="166" fontId="3" fillId="8" borderId="8" xfId="0" applyNumberFormat="1" applyFont="1" applyFill="1" applyBorder="1" applyAlignment="1">
      <alignment vertical="center"/>
    </xf>
    <xf numFmtId="166" fontId="3" fillId="0" borderId="8" xfId="0" applyNumberFormat="1" applyFont="1" applyBorder="1" applyAlignment="1">
      <alignment vertical="center"/>
    </xf>
    <xf numFmtId="9" fontId="0" fillId="0" borderId="8" xfId="3" applyFont="1" applyBorder="1" applyAlignment="1">
      <alignment vertical="center"/>
    </xf>
    <xf numFmtId="0" fontId="0" fillId="0" borderId="9" xfId="0" applyBorder="1" applyAlignment="1">
      <alignment vertical="center"/>
    </xf>
    <xf numFmtId="0" fontId="37" fillId="12" borderId="2" xfId="0" applyFont="1" applyFill="1" applyBorder="1" applyAlignment="1">
      <alignment horizontal="center" vertical="center" wrapText="1"/>
    </xf>
    <xf numFmtId="0" fontId="37" fillId="12" borderId="3" xfId="0" applyFont="1" applyFill="1" applyBorder="1" applyAlignment="1">
      <alignment horizontal="center" vertical="center" wrapText="1"/>
    </xf>
    <xf numFmtId="0" fontId="41" fillId="0" borderId="5" xfId="0" applyFont="1" applyBorder="1" applyAlignment="1">
      <alignment horizontal="center" vertical="center" wrapText="1"/>
    </xf>
    <xf numFmtId="0" fontId="38" fillId="0" borderId="1" xfId="0" applyFont="1" applyBorder="1" applyAlignment="1">
      <alignment horizontal="center" vertical="center" wrapText="1"/>
    </xf>
    <xf numFmtId="167" fontId="38" fillId="0" borderId="1" xfId="0" applyNumberFormat="1" applyFont="1" applyBorder="1" applyAlignment="1">
      <alignment horizontal="center" vertical="center" wrapText="1"/>
    </xf>
    <xf numFmtId="0" fontId="37" fillId="12" borderId="7" xfId="0" applyFont="1" applyFill="1" applyBorder="1" applyAlignment="1">
      <alignment horizontal="center" vertical="center" wrapText="1"/>
    </xf>
    <xf numFmtId="0" fontId="37" fillId="12" borderId="8" xfId="0" applyFont="1" applyFill="1" applyBorder="1" applyAlignment="1">
      <alignment horizontal="center" vertical="center" wrapText="1"/>
    </xf>
    <xf numFmtId="167" fontId="37" fillId="12" borderId="8" xfId="0" applyNumberFormat="1" applyFont="1" applyFill="1" applyBorder="1" applyAlignment="1">
      <alignment horizontal="center" vertical="center" wrapText="1"/>
    </xf>
    <xf numFmtId="0" fontId="25" fillId="0" borderId="12" xfId="0" applyFont="1" applyBorder="1" applyAlignment="1">
      <alignment vertical="center" wrapText="1"/>
    </xf>
    <xf numFmtId="0" fontId="42" fillId="0" borderId="12" xfId="0" applyFont="1" applyBorder="1" applyAlignment="1">
      <alignment vertical="center" wrapText="1"/>
    </xf>
    <xf numFmtId="0" fontId="24" fillId="0" borderId="11" xfId="0" applyFont="1" applyBorder="1" applyAlignment="1">
      <alignment horizontal="justify" vertical="center" wrapText="1"/>
    </xf>
    <xf numFmtId="0" fontId="25" fillId="0" borderId="11" xfId="0" applyFont="1" applyBorder="1" applyAlignment="1">
      <alignment horizontal="right" vertical="center" wrapText="1"/>
    </xf>
    <xf numFmtId="164" fontId="43" fillId="0" borderId="11" xfId="0" applyNumberFormat="1" applyFont="1" applyBorder="1" applyAlignment="1">
      <alignment horizontal="right" vertical="center" wrapText="1"/>
    </xf>
    <xf numFmtId="0" fontId="19" fillId="4" borderId="11" xfId="0" applyFont="1" applyFill="1" applyBorder="1" applyAlignment="1">
      <alignment horizontal="left" vertical="center" wrapText="1"/>
    </xf>
    <xf numFmtId="0" fontId="1" fillId="0" borderId="0" xfId="0" applyFont="1" applyAlignment="1">
      <alignment horizontal="right" vertical="center"/>
    </xf>
    <xf numFmtId="0" fontId="44" fillId="0" borderId="11" xfId="0" applyFont="1" applyBorder="1" applyAlignment="1">
      <alignment horizontal="left" vertical="center" wrapText="1"/>
    </xf>
    <xf numFmtId="0" fontId="42" fillId="0" borderId="11" xfId="0" applyFont="1" applyBorder="1" applyAlignment="1">
      <alignment horizontal="justify" vertical="center" wrapText="1"/>
    </xf>
    <xf numFmtId="0" fontId="45" fillId="0" borderId="12" xfId="0" applyFont="1" applyBorder="1" applyAlignment="1">
      <alignment vertical="center" wrapText="1"/>
    </xf>
    <xf numFmtId="0" fontId="19" fillId="4" borderId="14" xfId="0" applyFont="1" applyFill="1" applyBorder="1" applyAlignment="1">
      <alignment horizontal="left" vertical="center" wrapText="1"/>
    </xf>
    <xf numFmtId="0" fontId="19" fillId="4" borderId="12" xfId="0" applyFont="1" applyFill="1" applyBorder="1" applyAlignment="1">
      <alignment horizontal="left" vertical="center" wrapText="1"/>
    </xf>
    <xf numFmtId="0" fontId="46" fillId="0" borderId="11" xfId="0" applyFont="1" applyBorder="1" applyAlignment="1">
      <alignment vertical="center" wrapText="1"/>
    </xf>
    <xf numFmtId="0" fontId="47" fillId="0" borderId="12" xfId="0" applyFont="1" applyBorder="1" applyAlignment="1">
      <alignment vertical="center" wrapText="1"/>
    </xf>
    <xf numFmtId="0" fontId="48" fillId="0" borderId="11" xfId="0" applyFont="1" applyBorder="1" applyAlignment="1">
      <alignment horizontal="center" vertical="center" wrapText="1"/>
    </xf>
    <xf numFmtId="0" fontId="49" fillId="0" borderId="11" xfId="0" applyFont="1" applyBorder="1" applyAlignment="1">
      <alignment horizontal="left" vertical="center" wrapText="1"/>
    </xf>
    <xf numFmtId="0" fontId="51" fillId="0" borderId="11" xfId="0" applyFont="1" applyBorder="1" applyAlignment="1">
      <alignment horizontal="center" vertical="center" wrapText="1"/>
    </xf>
    <xf numFmtId="0" fontId="42" fillId="3" borderId="12" xfId="0" applyFont="1" applyFill="1" applyBorder="1" applyAlignment="1">
      <alignment vertical="center" wrapText="1"/>
    </xf>
    <xf numFmtId="0" fontId="10" fillId="0" borderId="0" xfId="0" applyFont="1" applyAlignment="1">
      <alignment horizontal="left" vertical="center" wrapText="1"/>
    </xf>
    <xf numFmtId="0" fontId="25" fillId="0" borderId="10" xfId="0" applyFont="1" applyBorder="1" applyAlignment="1">
      <alignment vertical="center" wrapText="1"/>
    </xf>
    <xf numFmtId="0" fontId="44" fillId="0" borderId="12" xfId="0" applyFont="1" applyBorder="1" applyAlignment="1">
      <alignment horizontal="left" vertical="center" wrapText="1"/>
    </xf>
    <xf numFmtId="0" fontId="22" fillId="0" borderId="10" xfId="0" applyFont="1" applyBorder="1" applyAlignment="1">
      <alignment horizontal="justify" vertical="center" wrapText="1"/>
    </xf>
    <xf numFmtId="0" fontId="49" fillId="0" borderId="11" xfId="0" applyFont="1" applyBorder="1" applyAlignment="1">
      <alignment horizontal="justify" vertical="center" wrapText="1"/>
    </xf>
    <xf numFmtId="0" fontId="20" fillId="0" borderId="13" xfId="0" applyFont="1" applyBorder="1" applyAlignment="1">
      <alignment horizontal="left" vertical="center" wrapText="1"/>
    </xf>
    <xf numFmtId="0" fontId="3" fillId="9" borderId="11" xfId="0" applyFont="1" applyFill="1" applyBorder="1" applyAlignment="1">
      <alignment horizontal="center" vertical="center" wrapText="1"/>
    </xf>
    <xf numFmtId="0" fontId="36" fillId="9" borderId="18" xfId="0" applyFont="1" applyFill="1" applyBorder="1" applyAlignment="1">
      <alignment horizontal="center" vertical="center" wrapText="1"/>
    </xf>
    <xf numFmtId="0" fontId="37" fillId="12" borderId="21" xfId="0" applyFont="1" applyFill="1" applyBorder="1" applyAlignment="1">
      <alignment horizontal="center" vertical="center" wrapText="1"/>
    </xf>
    <xf numFmtId="0" fontId="37" fillId="0" borderId="0" xfId="0" applyFont="1" applyAlignment="1">
      <alignment horizontal="center" vertical="center"/>
    </xf>
    <xf numFmtId="0" fontId="1" fillId="0" borderId="0" xfId="0" applyFont="1" applyAlignment="1">
      <alignment vertical="center"/>
    </xf>
    <xf numFmtId="166" fontId="1" fillId="0" borderId="0" xfId="2" applyFont="1" applyAlignment="1">
      <alignment vertical="center"/>
    </xf>
    <xf numFmtId="166" fontId="52" fillId="0" borderId="0" xfId="2" applyFont="1" applyAlignment="1">
      <alignment vertical="center"/>
    </xf>
    <xf numFmtId="166" fontId="53" fillId="0" borderId="0" xfId="2" applyFont="1" applyAlignment="1">
      <alignment vertical="center"/>
    </xf>
    <xf numFmtId="0" fontId="54" fillId="10" borderId="1" xfId="0" applyFont="1" applyFill="1" applyBorder="1" applyAlignment="1">
      <alignment horizontal="center" vertical="center" wrapText="1"/>
    </xf>
    <xf numFmtId="166" fontId="19" fillId="8" borderId="1" xfId="2" applyFont="1" applyFill="1" applyBorder="1" applyAlignment="1">
      <alignment horizontal="center" vertical="center" wrapText="1"/>
    </xf>
    <xf numFmtId="166" fontId="19" fillId="17" borderId="1" xfId="2" applyFont="1" applyFill="1" applyBorder="1" applyAlignment="1">
      <alignment horizontal="center" vertical="center" wrapText="1"/>
    </xf>
    <xf numFmtId="166" fontId="19" fillId="18" borderId="1" xfId="2" applyFont="1" applyFill="1" applyBorder="1" applyAlignment="1">
      <alignment horizontal="center" vertical="center" wrapText="1"/>
    </xf>
    <xf numFmtId="0" fontId="54" fillId="13" borderId="1" xfId="0" applyFont="1" applyFill="1" applyBorder="1" applyAlignment="1">
      <alignment horizontal="center" vertical="center" wrapText="1"/>
    </xf>
    <xf numFmtId="0" fontId="54" fillId="14" borderId="1" xfId="0" applyFont="1" applyFill="1" applyBorder="1" applyAlignment="1">
      <alignment horizontal="center" vertical="center" wrapText="1"/>
    </xf>
    <xf numFmtId="0" fontId="54" fillId="14" borderId="24" xfId="0" applyFont="1" applyFill="1" applyBorder="1" applyAlignment="1">
      <alignment horizontal="center" vertical="center" wrapText="1"/>
    </xf>
    <xf numFmtId="0" fontId="54" fillId="15" borderId="1" xfId="0" applyFont="1" applyFill="1" applyBorder="1" applyAlignment="1">
      <alignment horizontal="center" vertical="center" wrapText="1"/>
    </xf>
    <xf numFmtId="0" fontId="54" fillId="16" borderId="1" xfId="0" applyFont="1" applyFill="1" applyBorder="1" applyAlignment="1">
      <alignment horizontal="center" vertical="center" wrapText="1"/>
    </xf>
    <xf numFmtId="0" fontId="39" fillId="11" borderId="14" xfId="0" applyFont="1" applyFill="1" applyBorder="1" applyAlignment="1">
      <alignment vertical="center" wrapText="1"/>
    </xf>
    <xf numFmtId="4" fontId="39" fillId="11" borderId="1" xfId="0" applyNumberFormat="1" applyFont="1" applyFill="1" applyBorder="1" applyAlignment="1">
      <alignment horizontal="center" vertical="center" wrapText="1"/>
    </xf>
    <xf numFmtId="166" fontId="55" fillId="19" borderId="1" xfId="2" applyFont="1" applyFill="1" applyBorder="1" applyAlignment="1">
      <alignment vertical="center"/>
    </xf>
    <xf numFmtId="0" fontId="15" fillId="0" borderId="33" xfId="0" applyFont="1" applyBorder="1" applyAlignment="1">
      <alignment horizontal="right" vertical="center" wrapText="1"/>
    </xf>
    <xf numFmtId="4" fontId="40" fillId="0" borderId="1" xfId="0" applyNumberFormat="1" applyFont="1" applyBorder="1" applyAlignment="1">
      <alignment horizontal="center" vertical="center"/>
    </xf>
    <xf numFmtId="166" fontId="56" fillId="0" borderId="1" xfId="2" applyFont="1" applyBorder="1" applyAlignment="1">
      <alignment vertical="center"/>
    </xf>
    <xf numFmtId="10" fontId="40" fillId="0" borderId="1" xfId="0" applyNumberFormat="1" applyFont="1" applyBorder="1" applyAlignment="1">
      <alignment horizontal="center" vertical="center"/>
    </xf>
    <xf numFmtId="166" fontId="57" fillId="0" borderId="1" xfId="2" applyFont="1" applyBorder="1" applyAlignment="1">
      <alignment vertical="center"/>
    </xf>
    <xf numFmtId="0" fontId="58" fillId="0" borderId="0" xfId="0" applyFont="1" applyAlignment="1">
      <alignment vertical="center"/>
    </xf>
    <xf numFmtId="166" fontId="56" fillId="0" borderId="1" xfId="2" applyFont="1" applyBorder="1" applyAlignment="1">
      <alignment horizontal="center" vertical="center"/>
    </xf>
    <xf numFmtId="168" fontId="56" fillId="0" borderId="1" xfId="0" applyNumberFormat="1" applyFont="1" applyBorder="1" applyAlignment="1">
      <alignment vertical="center"/>
    </xf>
    <xf numFmtId="168" fontId="56" fillId="0" borderId="0" xfId="0" applyNumberFormat="1" applyFont="1" applyAlignment="1">
      <alignment vertical="center"/>
    </xf>
    <xf numFmtId="168" fontId="52" fillId="0" borderId="0" xfId="0" applyNumberFormat="1" applyFont="1" applyAlignment="1">
      <alignment vertical="center"/>
    </xf>
    <xf numFmtId="168" fontId="1" fillId="0" borderId="0" xfId="0" applyNumberFormat="1" applyFont="1" applyAlignment="1">
      <alignment vertical="center"/>
    </xf>
    <xf numFmtId="169" fontId="1" fillId="0" borderId="0" xfId="0" applyNumberFormat="1" applyFont="1" applyAlignment="1">
      <alignment vertical="center"/>
    </xf>
    <xf numFmtId="166" fontId="1" fillId="0" borderId="1" xfId="2" applyFont="1" applyBorder="1" applyAlignment="1">
      <alignment vertical="center"/>
    </xf>
    <xf numFmtId="166" fontId="52" fillId="0" borderId="1" xfId="2" applyFont="1" applyBorder="1" applyAlignment="1">
      <alignment vertical="center"/>
    </xf>
    <xf numFmtId="0" fontId="39" fillId="10" borderId="33" xfId="0" applyFont="1" applyFill="1" applyBorder="1" applyAlignment="1">
      <alignment vertical="center" wrapText="1"/>
    </xf>
    <xf numFmtId="4" fontId="39" fillId="10" borderId="1" xfId="0" applyNumberFormat="1" applyFont="1" applyFill="1" applyBorder="1" applyAlignment="1">
      <alignment horizontal="center" vertical="center" wrapText="1"/>
    </xf>
    <xf numFmtId="0" fontId="37" fillId="0" borderId="0" xfId="0" applyFont="1" applyAlignment="1">
      <alignment vertical="center"/>
    </xf>
    <xf numFmtId="166" fontId="37" fillId="0" borderId="0" xfId="2" applyFont="1" applyAlignment="1">
      <alignment horizontal="center" vertical="center"/>
    </xf>
    <xf numFmtId="166" fontId="53" fillId="0" borderId="0" xfId="2" applyFont="1" applyAlignment="1">
      <alignment horizontal="center" vertical="center"/>
    </xf>
    <xf numFmtId="0" fontId="3" fillId="9" borderId="1" xfId="0" applyFont="1" applyFill="1" applyBorder="1" applyAlignment="1">
      <alignment horizontal="center" vertical="center" wrapText="1"/>
    </xf>
    <xf numFmtId="0" fontId="0" fillId="0" borderId="1" xfId="0" applyBorder="1" applyAlignment="1">
      <alignment horizontal="justify" vertical="center" wrapText="1"/>
    </xf>
    <xf numFmtId="0" fontId="0" fillId="0" borderId="1" xfId="0" applyBorder="1" applyAlignment="1">
      <alignment vertical="center" wrapText="1"/>
    </xf>
    <xf numFmtId="0" fontId="60" fillId="0" borderId="0" xfId="0" applyFont="1" applyAlignment="1">
      <alignment horizontal="left"/>
    </xf>
    <xf numFmtId="0" fontId="60" fillId="0" borderId="0" xfId="0" applyFont="1"/>
    <xf numFmtId="0" fontId="61" fillId="2" borderId="3" xfId="0" applyFont="1" applyFill="1" applyBorder="1" applyAlignment="1">
      <alignment horizontal="center" vertical="center" wrapText="1"/>
    </xf>
    <xf numFmtId="0" fontId="61" fillId="2" borderId="21" xfId="0" applyFont="1" applyFill="1" applyBorder="1" applyAlignment="1">
      <alignment horizontal="center" vertical="center" wrapText="1"/>
    </xf>
    <xf numFmtId="0" fontId="61" fillId="2" borderId="4" xfId="0" applyFont="1" applyFill="1" applyBorder="1" applyAlignment="1">
      <alignment horizontal="center" vertical="center" wrapText="1"/>
    </xf>
    <xf numFmtId="0" fontId="62" fillId="0" borderId="0" xfId="0" applyFont="1"/>
    <xf numFmtId="0" fontId="62" fillId="0" borderId="37" xfId="0" applyFont="1" applyBorder="1" applyAlignment="1">
      <alignment horizontal="center" vertical="center" wrapText="1"/>
    </xf>
    <xf numFmtId="0" fontId="62" fillId="0" borderId="37" xfId="0" applyFont="1" applyBorder="1" applyAlignment="1">
      <alignment vertical="center" wrapText="1"/>
    </xf>
    <xf numFmtId="0" fontId="63" fillId="0" borderId="37" xfId="0" applyFont="1" applyBorder="1" applyAlignment="1">
      <alignment horizontal="center" vertical="center" wrapText="1"/>
    </xf>
    <xf numFmtId="0" fontId="63" fillId="0" borderId="38" xfId="0" applyFont="1" applyBorder="1" applyAlignment="1">
      <alignment horizontal="center" vertical="center" wrapText="1"/>
    </xf>
    <xf numFmtId="168" fontId="62" fillId="0" borderId="39" xfId="0" applyNumberFormat="1" applyFont="1" applyBorder="1" applyAlignment="1">
      <alignment horizontal="center" vertical="center" wrapText="1"/>
    </xf>
    <xf numFmtId="168" fontId="62" fillId="0" borderId="0" xfId="0" applyNumberFormat="1" applyFont="1" applyAlignment="1">
      <alignment horizontal="center" vertical="center" wrapText="1"/>
    </xf>
    <xf numFmtId="0" fontId="63" fillId="0" borderId="0" xfId="0" applyFont="1" applyAlignment="1">
      <alignment vertical="center" wrapText="1"/>
    </xf>
    <xf numFmtId="0" fontId="63" fillId="0" borderId="0" xfId="0" applyFont="1" applyAlignment="1">
      <alignment horizontal="center" vertical="center" wrapText="1"/>
    </xf>
    <xf numFmtId="0" fontId="65" fillId="0" borderId="0" xfId="0" applyFont="1" applyAlignment="1">
      <alignment horizontal="center" vertical="center" wrapText="1"/>
    </xf>
    <xf numFmtId="0" fontId="66" fillId="4" borderId="42" xfId="0" applyFont="1" applyFill="1" applyBorder="1" applyAlignment="1">
      <alignment horizontal="center" vertical="center" wrapText="1"/>
    </xf>
    <xf numFmtId="0" fontId="66" fillId="4" borderId="43" xfId="0" applyFont="1" applyFill="1" applyBorder="1" applyAlignment="1">
      <alignment horizontal="center" vertical="center" wrapText="1"/>
    </xf>
    <xf numFmtId="0" fontId="67" fillId="21" borderId="27" xfId="0" applyFont="1" applyFill="1" applyBorder="1" applyAlignment="1">
      <alignment horizontal="center" vertical="center" wrapText="1"/>
    </xf>
    <xf numFmtId="0" fontId="66" fillId="4" borderId="44" xfId="0" applyFont="1" applyFill="1" applyBorder="1" applyAlignment="1">
      <alignment horizontal="center" vertical="center" wrapText="1"/>
    </xf>
    <xf numFmtId="0" fontId="66" fillId="4" borderId="45" xfId="0" applyFont="1" applyFill="1" applyBorder="1" applyAlignment="1">
      <alignment horizontal="center" vertical="center" wrapText="1"/>
    </xf>
    <xf numFmtId="0" fontId="66" fillId="4" borderId="46" xfId="0" applyFont="1" applyFill="1" applyBorder="1" applyAlignment="1">
      <alignment horizontal="center" vertical="center" wrapText="1"/>
    </xf>
    <xf numFmtId="0" fontId="66" fillId="4" borderId="47" xfId="0" applyFont="1" applyFill="1" applyBorder="1" applyAlignment="1">
      <alignment horizontal="center" vertical="center" wrapText="1"/>
    </xf>
    <xf numFmtId="0" fontId="66" fillId="4" borderId="48" xfId="0" applyFont="1" applyFill="1" applyBorder="1" applyAlignment="1">
      <alignment horizontal="center" vertical="center" wrapText="1"/>
    </xf>
    <xf numFmtId="0" fontId="66" fillId="4" borderId="5" xfId="0" applyFont="1" applyFill="1" applyBorder="1" applyAlignment="1">
      <alignment horizontal="center" vertical="center" wrapText="1"/>
    </xf>
    <xf numFmtId="0" fontId="66" fillId="4" borderId="8" xfId="0" applyFont="1" applyFill="1" applyBorder="1" applyAlignment="1">
      <alignment horizontal="center" vertical="center" wrapText="1"/>
    </xf>
    <xf numFmtId="0" fontId="66" fillId="4" borderId="9" xfId="0" applyFont="1" applyFill="1" applyBorder="1" applyAlignment="1">
      <alignment horizontal="center" vertical="center" wrapText="1"/>
    </xf>
    <xf numFmtId="0" fontId="68" fillId="0" borderId="0" xfId="0" applyFont="1" applyAlignment="1">
      <alignment horizontal="center" vertical="center" wrapText="1"/>
    </xf>
    <xf numFmtId="0" fontId="69" fillId="0" borderId="19" xfId="0" applyFont="1" applyBorder="1" applyAlignment="1">
      <alignment horizontal="center" vertical="center"/>
    </xf>
    <xf numFmtId="0" fontId="69" fillId="0" borderId="16" xfId="0" applyFont="1" applyBorder="1" applyAlignment="1">
      <alignment horizontal="center" vertical="center"/>
    </xf>
    <xf numFmtId="14" fontId="69" fillId="0" borderId="16" xfId="0" applyNumberFormat="1" applyFont="1" applyBorder="1" applyAlignment="1">
      <alignment horizontal="center" vertical="center" wrapText="1"/>
    </xf>
    <xf numFmtId="4" fontId="69" fillId="0" borderId="16" xfId="0" applyNumberFormat="1" applyFont="1" applyBorder="1" applyAlignment="1">
      <alignment horizontal="center" vertical="center" wrapText="1"/>
    </xf>
    <xf numFmtId="4" fontId="69" fillId="0" borderId="31" xfId="0" applyNumberFormat="1" applyFont="1" applyBorder="1" applyAlignment="1">
      <alignment horizontal="center" vertical="center" wrapText="1"/>
    </xf>
    <xf numFmtId="0" fontId="69" fillId="0" borderId="2" xfId="0" applyFont="1" applyBorder="1" applyAlignment="1">
      <alignment horizontal="center" vertical="center" wrapText="1"/>
    </xf>
    <xf numFmtId="0" fontId="69" fillId="0" borderId="3" xfId="0" applyFont="1" applyBorder="1" applyAlignment="1">
      <alignment horizontal="center" vertical="center" wrapText="1"/>
    </xf>
    <xf numFmtId="14" fontId="69" fillId="0" borderId="3" xfId="0" applyNumberFormat="1" applyFont="1" applyBorder="1" applyAlignment="1">
      <alignment horizontal="center" vertical="center" wrapText="1"/>
    </xf>
    <xf numFmtId="2" fontId="69" fillId="0" borderId="4" xfId="0" applyNumberFormat="1" applyFont="1" applyBorder="1" applyAlignment="1">
      <alignment horizontal="center" vertical="center"/>
    </xf>
    <xf numFmtId="4" fontId="69" fillId="0" borderId="5" xfId="0" applyNumberFormat="1" applyFont="1" applyBorder="1" applyAlignment="1">
      <alignment horizontal="center" vertical="center" wrapText="1"/>
    </xf>
    <xf numFmtId="0" fontId="69" fillId="0" borderId="16" xfId="0" applyFont="1" applyBorder="1" applyAlignment="1">
      <alignment horizontal="center" vertical="center" wrapText="1"/>
    </xf>
    <xf numFmtId="2" fontId="69" fillId="0" borderId="16" xfId="0" applyNumberFormat="1" applyFont="1" applyBorder="1" applyAlignment="1">
      <alignment horizontal="center" vertical="center"/>
    </xf>
    <xf numFmtId="2" fontId="69" fillId="0" borderId="31" xfId="0" applyNumberFormat="1" applyFont="1" applyBorder="1" applyAlignment="1">
      <alignment horizontal="center" vertical="center"/>
    </xf>
    <xf numFmtId="0" fontId="69" fillId="0" borderId="20" xfId="0" applyFont="1" applyBorder="1" applyAlignment="1">
      <alignment horizontal="center" vertical="center" wrapText="1"/>
    </xf>
    <xf numFmtId="0" fontId="60" fillId="0" borderId="0" xfId="0" applyFont="1" applyAlignment="1">
      <alignment horizontal="left" vertical="center" wrapText="1"/>
    </xf>
    <xf numFmtId="0" fontId="69" fillId="0" borderId="5" xfId="0" applyFont="1" applyBorder="1" applyAlignment="1">
      <alignment horizontal="center" vertical="center"/>
    </xf>
    <xf numFmtId="0" fontId="69" fillId="0" borderId="1" xfId="0" applyFont="1" applyBorder="1" applyAlignment="1">
      <alignment horizontal="center" vertical="center"/>
    </xf>
    <xf numFmtId="0" fontId="69" fillId="0" borderId="1" xfId="0" applyFont="1" applyBorder="1" applyAlignment="1">
      <alignment horizontal="center" vertical="center" wrapText="1"/>
    </xf>
    <xf numFmtId="4" fontId="69" fillId="0" borderId="1" xfId="0" applyNumberFormat="1" applyFont="1" applyBorder="1" applyAlignment="1">
      <alignment horizontal="center" vertical="center" wrapText="1"/>
    </xf>
    <xf numFmtId="4" fontId="69" fillId="0" borderId="24" xfId="0" applyNumberFormat="1" applyFont="1" applyBorder="1" applyAlignment="1">
      <alignment horizontal="center" vertical="center" wrapText="1"/>
    </xf>
    <xf numFmtId="0" fontId="69" fillId="0" borderId="5" xfId="0" applyFont="1" applyBorder="1" applyAlignment="1">
      <alignment horizontal="center" vertical="center" wrapText="1"/>
    </xf>
    <xf numFmtId="2" fontId="69" fillId="0" borderId="6" xfId="0" applyNumberFormat="1" applyFont="1" applyBorder="1" applyAlignment="1">
      <alignment horizontal="center" vertical="center"/>
    </xf>
    <xf numFmtId="2" fontId="69" fillId="0" borderId="1" xfId="0" applyNumberFormat="1" applyFont="1" applyBorder="1" applyAlignment="1">
      <alignment horizontal="center" vertical="center"/>
    </xf>
    <xf numFmtId="2" fontId="69" fillId="0" borderId="24" xfId="0" applyNumberFormat="1" applyFont="1" applyBorder="1" applyAlignment="1">
      <alignment horizontal="center" vertical="center"/>
    </xf>
    <xf numFmtId="0" fontId="69" fillId="0" borderId="6" xfId="0" applyFont="1" applyBorder="1" applyAlignment="1">
      <alignment horizontal="center" vertical="center" wrapText="1"/>
    </xf>
    <xf numFmtId="14" fontId="69" fillId="0" borderId="1" xfId="0" applyNumberFormat="1" applyFont="1" applyBorder="1" applyAlignment="1">
      <alignment horizontal="center" vertical="center" wrapText="1"/>
    </xf>
    <xf numFmtId="0" fontId="69" fillId="0" borderId="7" xfId="0" applyFont="1" applyBorder="1" applyAlignment="1">
      <alignment horizontal="center" vertical="center"/>
    </xf>
    <xf numFmtId="0" fontId="69" fillId="0" borderId="8" xfId="0" applyFont="1" applyBorder="1" applyAlignment="1">
      <alignment horizontal="center" vertical="center"/>
    </xf>
    <xf numFmtId="0" fontId="69" fillId="0" borderId="8" xfId="0" applyFont="1" applyBorder="1" applyAlignment="1">
      <alignment horizontal="center" vertical="center" wrapText="1"/>
    </xf>
    <xf numFmtId="4" fontId="69" fillId="0" borderId="8" xfId="0" applyNumberFormat="1" applyFont="1" applyBorder="1" applyAlignment="1">
      <alignment horizontal="center" vertical="center" wrapText="1"/>
    </xf>
    <xf numFmtId="4" fontId="69" fillId="0" borderId="27" xfId="0" applyNumberFormat="1" applyFont="1" applyBorder="1" applyAlignment="1">
      <alignment horizontal="center" vertical="center" wrapText="1"/>
    </xf>
    <xf numFmtId="0" fontId="69" fillId="0" borderId="7" xfId="0" applyFont="1" applyBorder="1" applyAlignment="1">
      <alignment horizontal="center" vertical="center" wrapText="1"/>
    </xf>
    <xf numFmtId="2" fontId="69" fillId="0" borderId="9" xfId="0" applyNumberFormat="1" applyFont="1" applyBorder="1" applyAlignment="1">
      <alignment horizontal="center" vertical="center"/>
    </xf>
    <xf numFmtId="14" fontId="69" fillId="0" borderId="8" xfId="0" applyNumberFormat="1" applyFont="1" applyBorder="1" applyAlignment="1">
      <alignment horizontal="center" vertical="center" wrapText="1"/>
    </xf>
    <xf numFmtId="4" fontId="69" fillId="0" borderId="7" xfId="0" applyNumberFormat="1" applyFont="1" applyBorder="1" applyAlignment="1">
      <alignment horizontal="center" vertical="center" wrapText="1"/>
    </xf>
    <xf numFmtId="2" fontId="69" fillId="0" borderId="8" xfId="0" applyNumberFormat="1" applyFont="1" applyBorder="1" applyAlignment="1">
      <alignment horizontal="center" vertical="center"/>
    </xf>
    <xf numFmtId="2" fontId="69" fillId="0" borderId="27" xfId="0" applyNumberFormat="1" applyFont="1" applyBorder="1" applyAlignment="1">
      <alignment horizontal="center" vertical="center"/>
    </xf>
    <xf numFmtId="0" fontId="69" fillId="0" borderId="9" xfId="0" applyFont="1" applyBorder="1" applyAlignment="1">
      <alignment horizontal="center" vertical="center" wrapText="1"/>
    </xf>
    <xf numFmtId="168" fontId="60" fillId="0" borderId="0" xfId="0" applyNumberFormat="1" applyFont="1"/>
    <xf numFmtId="168" fontId="68" fillId="0" borderId="0" xfId="0" applyNumberFormat="1" applyFont="1"/>
    <xf numFmtId="168" fontId="60" fillId="0" borderId="0" xfId="0" applyNumberFormat="1" applyFont="1" applyAlignment="1">
      <alignment horizontal="left"/>
    </xf>
    <xf numFmtId="0" fontId="70" fillId="0" borderId="0" xfId="0" applyFont="1" applyAlignment="1">
      <alignment horizontal="left" wrapText="1"/>
    </xf>
    <xf numFmtId="0" fontId="71" fillId="0" borderId="0" xfId="0" applyFont="1" applyAlignment="1">
      <alignment wrapText="1"/>
    </xf>
    <xf numFmtId="0" fontId="70" fillId="0" borderId="0" xfId="0" applyFont="1" applyAlignment="1">
      <alignment horizontal="center"/>
    </xf>
    <xf numFmtId="0" fontId="71" fillId="0" borderId="0" xfId="0" applyFont="1"/>
    <xf numFmtId="0" fontId="0" fillId="0" borderId="0" xfId="0" applyAlignment="1">
      <alignment horizontal="center"/>
    </xf>
    <xf numFmtId="0" fontId="8" fillId="3" borderId="0" xfId="0" applyFont="1" applyFill="1" applyAlignment="1">
      <alignment horizontal="right" vertical="center" wrapText="1"/>
    </xf>
    <xf numFmtId="0" fontId="10" fillId="0" borderId="0" xfId="0" applyFont="1" applyAlignment="1">
      <alignment horizontal="center" vertical="center" wrapText="1"/>
    </xf>
    <xf numFmtId="0" fontId="4" fillId="3" borderId="0" xfId="0" applyFont="1" applyFill="1" applyAlignment="1">
      <alignment horizontal="center"/>
    </xf>
    <xf numFmtId="0" fontId="11" fillId="3" borderId="0" xfId="0" applyFont="1" applyFill="1" applyAlignment="1">
      <alignment horizontal="center" vertical="center" wrapText="1"/>
    </xf>
    <xf numFmtId="0" fontId="11" fillId="3" borderId="0" xfId="0" applyFont="1" applyFill="1" applyAlignment="1">
      <alignment horizontal="center" vertical="center"/>
    </xf>
    <xf numFmtId="0" fontId="10" fillId="3" borderId="0" xfId="0" applyFont="1" applyFill="1" applyAlignment="1">
      <alignment horizontal="center" vertical="center" wrapText="1"/>
    </xf>
    <xf numFmtId="0" fontId="10" fillId="5" borderId="0" xfId="0" applyFont="1" applyFill="1" applyAlignment="1">
      <alignment horizontal="left" vertical="center" wrapText="1"/>
    </xf>
    <xf numFmtId="0" fontId="3" fillId="3" borderId="0" xfId="0" applyFont="1" applyFill="1" applyAlignment="1">
      <alignment horizontal="center" vertical="center"/>
    </xf>
    <xf numFmtId="0" fontId="3" fillId="3" borderId="0" xfId="0" applyFont="1" applyFill="1" applyAlignment="1">
      <alignment horizontal="center"/>
    </xf>
    <xf numFmtId="0" fontId="0" fillId="3" borderId="0" xfId="0" applyFill="1" applyAlignment="1">
      <alignment horizontal="center"/>
    </xf>
    <xf numFmtId="0" fontId="12" fillId="2" borderId="1" xfId="0" applyFont="1" applyFill="1" applyBorder="1" applyAlignment="1">
      <alignment horizontal="right" vertical="center" wrapText="1"/>
    </xf>
    <xf numFmtId="0" fontId="13" fillId="0" borderId="1" xfId="0" applyFont="1" applyBorder="1" applyAlignment="1">
      <alignment horizontal="center" vertical="center"/>
    </xf>
    <xf numFmtId="0" fontId="9" fillId="2" borderId="0" xfId="0" applyFont="1" applyFill="1" applyAlignment="1">
      <alignment horizontal="center" vertical="center" wrapText="1"/>
    </xf>
    <xf numFmtId="0" fontId="12" fillId="2" borderId="14" xfId="0" applyFont="1" applyFill="1" applyBorder="1" applyAlignment="1">
      <alignment horizontal="center" vertical="center" wrapText="1"/>
    </xf>
    <xf numFmtId="0" fontId="12" fillId="2" borderId="15" xfId="0" applyFont="1" applyFill="1" applyBorder="1" applyAlignment="1">
      <alignment horizontal="center" vertical="center" wrapText="1"/>
    </xf>
    <xf numFmtId="0" fontId="12" fillId="2" borderId="12" xfId="0" applyFont="1" applyFill="1" applyBorder="1" applyAlignment="1">
      <alignment horizontal="center" vertical="center" wrapText="1"/>
    </xf>
    <xf numFmtId="0" fontId="13" fillId="0" borderId="1" xfId="0" applyFont="1" applyBorder="1" applyAlignment="1">
      <alignment horizontal="left" vertical="center"/>
    </xf>
    <xf numFmtId="0" fontId="13" fillId="0" borderId="16" xfId="0" applyFont="1" applyBorder="1" applyAlignment="1">
      <alignment horizontal="left" vertical="center"/>
    </xf>
    <xf numFmtId="0" fontId="13" fillId="0" borderId="1" xfId="0" applyFont="1" applyBorder="1" applyAlignment="1">
      <alignment horizontal="left"/>
    </xf>
    <xf numFmtId="0" fontId="12" fillId="2" borderId="16" xfId="0" applyFont="1" applyFill="1" applyBorder="1" applyAlignment="1">
      <alignment horizontal="right" vertical="center" wrapText="1"/>
    </xf>
    <xf numFmtId="0" fontId="34" fillId="2" borderId="1" xfId="0" applyFont="1" applyFill="1" applyBorder="1" applyAlignment="1">
      <alignment horizontal="right" vertical="center" wrapText="1"/>
    </xf>
    <xf numFmtId="165" fontId="13" fillId="0" borderId="1" xfId="0" applyNumberFormat="1" applyFont="1" applyBorder="1" applyAlignment="1">
      <alignment horizontal="center"/>
    </xf>
    <xf numFmtId="0" fontId="13" fillId="0" borderId="1" xfId="0" applyFont="1" applyBorder="1" applyAlignment="1">
      <alignment horizontal="center"/>
    </xf>
    <xf numFmtId="0" fontId="28" fillId="0" borderId="5" xfId="0" applyFont="1" applyBorder="1" applyAlignment="1">
      <alignment vertical="center" wrapText="1"/>
    </xf>
    <xf numFmtId="0" fontId="28" fillId="0" borderId="1" xfId="0" applyFont="1" applyBorder="1" applyAlignment="1">
      <alignment vertical="center" wrapText="1"/>
    </xf>
    <xf numFmtId="0" fontId="28" fillId="0" borderId="6" xfId="0" applyFont="1" applyBorder="1" applyAlignment="1">
      <alignment vertical="center" wrapText="1"/>
    </xf>
    <xf numFmtId="0" fontId="19" fillId="4" borderId="5" xfId="0" applyFont="1" applyFill="1" applyBorder="1" applyAlignment="1">
      <alignment horizontal="left" vertical="center" wrapText="1"/>
    </xf>
    <xf numFmtId="0" fontId="19" fillId="4" borderId="1" xfId="0" applyFont="1" applyFill="1" applyBorder="1" applyAlignment="1">
      <alignment horizontal="left" vertical="center" wrapText="1"/>
    </xf>
    <xf numFmtId="0" fontId="19" fillId="4" borderId="6" xfId="0" applyFont="1" applyFill="1" applyBorder="1" applyAlignment="1">
      <alignment horizontal="left" vertical="center" wrapText="1"/>
    </xf>
    <xf numFmtId="0" fontId="28" fillId="0" borderId="7" xfId="0" applyFont="1" applyBorder="1" applyAlignment="1">
      <alignment vertical="center" wrapText="1"/>
    </xf>
    <xf numFmtId="0" fontId="28" fillId="0" borderId="8" xfId="0" applyFont="1" applyBorder="1" applyAlignment="1">
      <alignment vertical="center" wrapText="1"/>
    </xf>
    <xf numFmtId="0" fontId="28" fillId="0" borderId="9" xfId="0" applyFont="1" applyBorder="1" applyAlignment="1">
      <alignment vertical="center" wrapText="1"/>
    </xf>
    <xf numFmtId="0" fontId="26" fillId="0" borderId="0" xfId="0" applyFont="1" applyAlignment="1">
      <alignment horizontal="left" vertical="center" wrapText="1"/>
    </xf>
    <xf numFmtId="0" fontId="25" fillId="0" borderId="0" xfId="0" applyFont="1" applyAlignment="1">
      <alignment horizontal="left" vertical="center"/>
    </xf>
    <xf numFmtId="0" fontId="19" fillId="4" borderId="2" xfId="0" applyFont="1" applyFill="1" applyBorder="1" applyAlignment="1">
      <alignment horizontal="left" vertical="center" wrapText="1"/>
    </xf>
    <xf numFmtId="0" fontId="19" fillId="4" borderId="3" xfId="0" applyFont="1" applyFill="1" applyBorder="1" applyAlignment="1">
      <alignment horizontal="left" vertical="center" wrapText="1"/>
    </xf>
    <xf numFmtId="0" fontId="19" fillId="4" borderId="4" xfId="0" applyFont="1" applyFill="1" applyBorder="1" applyAlignment="1">
      <alignment horizontal="left" vertical="center" wrapText="1"/>
    </xf>
    <xf numFmtId="0" fontId="17" fillId="2" borderId="14" xfId="0" applyFont="1" applyFill="1" applyBorder="1" applyAlignment="1">
      <alignment horizontal="center" vertical="center" wrapText="1"/>
    </xf>
    <xf numFmtId="0" fontId="17" fillId="2" borderId="12" xfId="0" applyFont="1" applyFill="1" applyBorder="1" applyAlignment="1">
      <alignment horizontal="center" vertical="center" wrapText="1"/>
    </xf>
    <xf numFmtId="0" fontId="19" fillId="4" borderId="14" xfId="0" applyFont="1" applyFill="1" applyBorder="1" applyAlignment="1">
      <alignment horizontal="left" vertical="center" wrapText="1"/>
    </xf>
    <xf numFmtId="0" fontId="19" fillId="4" borderId="15" xfId="0" applyFont="1" applyFill="1" applyBorder="1" applyAlignment="1">
      <alignment horizontal="left" vertical="center" wrapText="1"/>
    </xf>
    <xf numFmtId="0" fontId="19" fillId="4" borderId="12" xfId="0" applyFont="1" applyFill="1" applyBorder="1" applyAlignment="1">
      <alignment horizontal="left" vertical="center" wrapText="1"/>
    </xf>
    <xf numFmtId="0" fontId="19" fillId="4" borderId="2" xfId="0" applyFont="1" applyFill="1" applyBorder="1" applyAlignment="1">
      <alignment horizontal="center" vertical="center" wrapText="1"/>
    </xf>
    <xf numFmtId="0" fontId="19" fillId="4" borderId="3" xfId="0" applyFont="1" applyFill="1" applyBorder="1" applyAlignment="1">
      <alignment horizontal="center" vertical="center" wrapText="1"/>
    </xf>
    <xf numFmtId="0" fontId="19" fillId="4" borderId="4" xfId="0" applyFont="1" applyFill="1" applyBorder="1" applyAlignment="1">
      <alignment horizontal="center" vertical="center" wrapText="1"/>
    </xf>
    <xf numFmtId="0" fontId="26" fillId="7" borderId="5" xfId="0" applyFont="1" applyFill="1" applyBorder="1" applyAlignment="1">
      <alignment horizontal="left" vertical="center"/>
    </xf>
    <xf numFmtId="0" fontId="26" fillId="7" borderId="1" xfId="0" applyFont="1" applyFill="1" applyBorder="1" applyAlignment="1">
      <alignment horizontal="left" vertical="center"/>
    </xf>
    <xf numFmtId="0" fontId="26" fillId="7" borderId="7" xfId="0" applyFont="1" applyFill="1" applyBorder="1" applyAlignment="1">
      <alignment horizontal="left" vertical="center"/>
    </xf>
    <xf numFmtId="0" fontId="26" fillId="7" borderId="8" xfId="0" applyFont="1" applyFill="1" applyBorder="1" applyAlignment="1">
      <alignment horizontal="left" vertical="center"/>
    </xf>
    <xf numFmtId="0" fontId="35" fillId="0" borderId="0" xfId="0" applyFont="1" applyAlignment="1">
      <alignment horizontal="left" vertical="center" wrapText="1"/>
    </xf>
    <xf numFmtId="0" fontId="54" fillId="13" borderId="24" xfId="0" applyFont="1" applyFill="1" applyBorder="1" applyAlignment="1">
      <alignment horizontal="center" vertical="center" wrapText="1"/>
    </xf>
    <xf numFmtId="0" fontId="54" fillId="13" borderId="25" xfId="0" applyFont="1" applyFill="1" applyBorder="1" applyAlignment="1">
      <alignment horizontal="center" vertical="center" wrapText="1"/>
    </xf>
    <xf numFmtId="0" fontId="54" fillId="13" borderId="30" xfId="0" applyFont="1" applyFill="1" applyBorder="1" applyAlignment="1">
      <alignment horizontal="center" vertical="center" wrapText="1"/>
    </xf>
    <xf numFmtId="166" fontId="54" fillId="14" borderId="31" xfId="2" applyFont="1" applyFill="1" applyBorder="1" applyAlignment="1">
      <alignment horizontal="center" vertical="center"/>
    </xf>
    <xf numFmtId="166" fontId="54" fillId="14" borderId="32" xfId="2" applyFont="1" applyFill="1" applyBorder="1" applyAlignment="1">
      <alignment horizontal="center" vertical="center"/>
    </xf>
    <xf numFmtId="166" fontId="54" fillId="15" borderId="1" xfId="2" applyFont="1" applyFill="1" applyBorder="1" applyAlignment="1">
      <alignment horizontal="center" vertical="center"/>
    </xf>
    <xf numFmtId="0" fontId="54" fillId="16" borderId="24" xfId="0" applyFont="1" applyFill="1" applyBorder="1" applyAlignment="1">
      <alignment horizontal="center" vertical="center" wrapText="1"/>
    </xf>
    <xf numFmtId="0" fontId="54" fillId="16" borderId="25" xfId="0" applyFont="1" applyFill="1" applyBorder="1" applyAlignment="1">
      <alignment horizontal="center" vertical="center" wrapText="1"/>
    </xf>
    <xf numFmtId="0" fontId="54" fillId="16" borderId="30" xfId="0" applyFont="1" applyFill="1" applyBorder="1" applyAlignment="1">
      <alignment horizontal="center" vertical="center" wrapText="1"/>
    </xf>
    <xf numFmtId="0" fontId="54" fillId="10" borderId="24" xfId="0" applyFont="1" applyFill="1" applyBorder="1" applyAlignment="1">
      <alignment horizontal="center" vertical="center" wrapText="1"/>
    </xf>
    <xf numFmtId="0" fontId="54" fillId="10" borderId="25" xfId="0" applyFont="1" applyFill="1" applyBorder="1" applyAlignment="1">
      <alignment horizontal="center" vertical="center" wrapText="1"/>
    </xf>
    <xf numFmtId="0" fontId="54" fillId="10" borderId="30" xfId="0" applyFont="1" applyFill="1" applyBorder="1" applyAlignment="1">
      <alignment horizontal="center" vertical="center" wrapText="1"/>
    </xf>
    <xf numFmtId="0" fontId="32" fillId="0" borderId="0" xfId="0" applyFont="1" applyAlignment="1">
      <alignment horizontal="left" vertical="center" wrapText="1"/>
    </xf>
    <xf numFmtId="0" fontId="37" fillId="0" borderId="0" xfId="0" applyFont="1" applyAlignment="1">
      <alignment horizontal="center" vertical="center"/>
    </xf>
    <xf numFmtId="0" fontId="37" fillId="12" borderId="21" xfId="0" applyFont="1" applyFill="1" applyBorder="1" applyAlignment="1">
      <alignment horizontal="center" vertical="center" wrapText="1"/>
    </xf>
    <xf numFmtId="0" fontId="37" fillId="12" borderId="22" xfId="0" applyFont="1" applyFill="1" applyBorder="1" applyAlignment="1">
      <alignment horizontal="center" vertical="center" wrapText="1"/>
    </xf>
    <xf numFmtId="0" fontId="37" fillId="12" borderId="23" xfId="0" applyFont="1" applyFill="1" applyBorder="1" applyAlignment="1">
      <alignment horizontal="center" vertical="center" wrapText="1"/>
    </xf>
    <xf numFmtId="0" fontId="40" fillId="0" borderId="24" xfId="0" applyFont="1" applyBorder="1" applyAlignment="1">
      <alignment horizontal="justify" vertical="center" wrapText="1"/>
    </xf>
    <xf numFmtId="0" fontId="40" fillId="0" borderId="25" xfId="0" applyFont="1" applyBorder="1" applyAlignment="1">
      <alignment horizontal="justify" vertical="center" wrapText="1"/>
    </xf>
    <xf numFmtId="0" fontId="40" fillId="0" borderId="26" xfId="0" applyFont="1" applyBorder="1" applyAlignment="1">
      <alignment horizontal="justify" vertical="center" wrapText="1"/>
    </xf>
    <xf numFmtId="0" fontId="37" fillId="12" borderId="27" xfId="0" applyFont="1" applyFill="1" applyBorder="1" applyAlignment="1">
      <alignment horizontal="center" vertical="center" wrapText="1"/>
    </xf>
    <xf numFmtId="0" fontId="37" fillId="12" borderId="28" xfId="0" applyFont="1" applyFill="1" applyBorder="1" applyAlignment="1">
      <alignment horizontal="center" vertical="center" wrapText="1"/>
    </xf>
    <xf numFmtId="0" fontId="37" fillId="12" borderId="29" xfId="0" applyFont="1" applyFill="1" applyBorder="1" applyAlignment="1">
      <alignment horizontal="center" vertical="center" wrapText="1"/>
    </xf>
    <xf numFmtId="0" fontId="3" fillId="20" borderId="24" xfId="0" applyFont="1" applyFill="1" applyBorder="1" applyAlignment="1">
      <alignment horizontal="center" vertical="center" wrapText="1"/>
    </xf>
    <xf numFmtId="0" fontId="3" fillId="20" borderId="30" xfId="0" applyFont="1" applyFill="1" applyBorder="1" applyAlignment="1">
      <alignment horizontal="center" vertical="center" wrapText="1"/>
    </xf>
    <xf numFmtId="0" fontId="3" fillId="20" borderId="1" xfId="0" applyFont="1" applyFill="1" applyBorder="1" applyAlignment="1">
      <alignment horizontal="center" vertical="center" wrapText="1"/>
    </xf>
    <xf numFmtId="0" fontId="3" fillId="9" borderId="1" xfId="0" applyFont="1" applyFill="1" applyBorder="1" applyAlignment="1">
      <alignment horizontal="center" vertical="center" wrapText="1"/>
    </xf>
    <xf numFmtId="0" fontId="59" fillId="2" borderId="0" xfId="0" applyFont="1" applyFill="1" applyAlignment="1">
      <alignment horizontal="center" vertical="center"/>
    </xf>
    <xf numFmtId="0" fontId="61" fillId="2" borderId="2" xfId="0" applyFont="1" applyFill="1" applyBorder="1" applyAlignment="1">
      <alignment horizontal="center" vertical="center"/>
    </xf>
    <xf numFmtId="0" fontId="61" fillId="2" borderId="3" xfId="0" applyFont="1" applyFill="1" applyBorder="1" applyAlignment="1">
      <alignment horizontal="center" vertical="center"/>
    </xf>
    <xf numFmtId="4" fontId="62" fillId="0" borderId="34" xfId="0" applyNumberFormat="1" applyFont="1" applyBorder="1" applyAlignment="1">
      <alignment horizontal="center" vertical="center" wrapText="1"/>
    </xf>
    <xf numFmtId="4" fontId="62" fillId="0" borderId="35" xfId="0" applyNumberFormat="1" applyFont="1" applyBorder="1" applyAlignment="1">
      <alignment horizontal="center" vertical="center" wrapText="1"/>
    </xf>
    <xf numFmtId="4" fontId="62" fillId="0" borderId="36" xfId="0" applyNumberFormat="1" applyFont="1" applyBorder="1" applyAlignment="1">
      <alignment horizontal="center" vertical="center" wrapText="1"/>
    </xf>
    <xf numFmtId="0" fontId="64" fillId="2" borderId="40" xfId="0" applyFont="1" applyFill="1" applyBorder="1" applyAlignment="1">
      <alignment horizontal="center" vertical="center"/>
    </xf>
    <xf numFmtId="0" fontId="64" fillId="2" borderId="41" xfId="0" applyFont="1" applyFill="1" applyBorder="1" applyAlignment="1">
      <alignment horizontal="center" vertical="center"/>
    </xf>
    <xf numFmtId="0" fontId="64" fillId="2" borderId="14" xfId="0" applyFont="1" applyFill="1" applyBorder="1" applyAlignment="1">
      <alignment horizontal="center" vertical="center"/>
    </xf>
    <xf numFmtId="0" fontId="64" fillId="2" borderId="15" xfId="0" applyFont="1" applyFill="1" applyBorder="1" applyAlignment="1">
      <alignment horizontal="center" vertical="center"/>
    </xf>
    <xf numFmtId="0" fontId="64" fillId="2" borderId="12" xfId="0" applyFont="1" applyFill="1" applyBorder="1" applyAlignment="1">
      <alignment horizontal="center" vertical="center"/>
    </xf>
    <xf numFmtId="0" fontId="64" fillId="2" borderId="2" xfId="0" applyFont="1" applyFill="1" applyBorder="1" applyAlignment="1">
      <alignment horizontal="center" vertical="center"/>
    </xf>
    <xf numFmtId="0" fontId="64" fillId="2" borderId="3" xfId="0" applyFont="1" applyFill="1" applyBorder="1" applyAlignment="1">
      <alignment horizontal="center" vertical="center"/>
    </xf>
    <xf numFmtId="0" fontId="64" fillId="2" borderId="21" xfId="0" applyFont="1" applyFill="1" applyBorder="1" applyAlignment="1">
      <alignment horizontal="center" vertical="center"/>
    </xf>
    <xf numFmtId="0" fontId="64" fillId="2" borderId="4" xfId="0" applyFont="1" applyFill="1" applyBorder="1" applyAlignment="1">
      <alignment horizontal="center" vertical="center"/>
    </xf>
  </cellXfs>
  <cellStyles count="4">
    <cellStyle name="Normale" xfId="0" builtinId="0"/>
    <cellStyle name="Normale 2" xfId="1" xr:uid="{00000000-0005-0000-0000-000001000000}"/>
    <cellStyle name="Percentuale" xfId="3" builtinId="5"/>
    <cellStyle name="Valuta" xfId="2" builtinId="4"/>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Applications/Microsoft%20Excel.app/C:/Users/Luigi.DiPietro/Desktop/Copia%20di%20Richiesta%20liquidazione%20e%20Prospetti%20rendicontazione_VI%20def.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https://people.ey.com/personal/marco_picardi_it_ey_com/Documents/Desktop/Ernst&amp;Young/FSC%20-%20Regione%20Campania/INTERVENTI/10.%20VERIFICHE%20IN%20LOCO/Caivano/Caivano_QE.xlsx" TargetMode="External"/><Relationship Id="rId1" Type="http://schemas.openxmlformats.org/officeDocument/2006/relationships/externalLinkPath" Target="https://people.ey.com/personal/marco_picardi_it_ey_com/Documents/Desktop/Ernst&amp;Young/FSC%20-%20Regione%20Campania/INTERVENTI/10.%20VERIFICHE%20IN%20LOCO/Caivano/Caivano_Q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glio3"/>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QE"/>
      <sheetName val="Pagamenti"/>
      <sheetName val="RIEPILOGO"/>
      <sheetName val="Calcolo rata FSC"/>
      <sheetName val="LAVORI"/>
      <sheetName val="Spese"/>
      <sheetName val="Rel. 16421_2016"/>
      <sheetName val="Foglio1"/>
      <sheetName val="AC spese tecniche"/>
      <sheetName val="AC lavori"/>
      <sheetName val="QE (ang)"/>
      <sheetName val="Foglio2"/>
      <sheetName val="SDC 08.08.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5">
          <cell r="D15">
            <v>263567.34999999998</v>
          </cell>
        </row>
      </sheetData>
      <sheetData sheetId="11" refreshError="1"/>
      <sheetData sheetId="12" refreshError="1">
        <row r="4">
          <cell r="H4">
            <v>2046873.7800000003</v>
          </cell>
        </row>
        <row r="15">
          <cell r="H15">
            <v>373699.45</v>
          </cell>
        </row>
      </sheetData>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oglio2">
    <pageSetUpPr fitToPage="1"/>
  </sheetPr>
  <dimension ref="B1:J61"/>
  <sheetViews>
    <sheetView showGridLines="0" topLeftCell="A5" zoomScale="48" zoomScaleSheetLayoutView="100" workbookViewId="0">
      <selection activeCell="C59" sqref="C59:F59"/>
    </sheetView>
  </sheetViews>
  <sheetFormatPr defaultColWidth="9.109375" defaultRowHeight="14.4"/>
  <cols>
    <col min="1" max="1" width="18.6640625" customWidth="1"/>
    <col min="2" max="2" width="11" customWidth="1"/>
    <col min="3" max="3" width="26.109375" customWidth="1"/>
    <col min="4" max="4" width="9.109375" customWidth="1"/>
    <col min="5" max="5" width="13.6640625" customWidth="1"/>
    <col min="6" max="6" width="28.5546875" customWidth="1"/>
    <col min="7" max="7" width="46.109375" customWidth="1"/>
    <col min="8" max="8" width="46.33203125" customWidth="1"/>
    <col min="9" max="9" width="8.33203125" customWidth="1"/>
    <col min="10" max="10" width="23.44140625" customWidth="1"/>
  </cols>
  <sheetData>
    <row r="1" spans="2:10" ht="23.25" customHeight="1">
      <c r="B1" s="225"/>
      <c r="C1" s="225"/>
      <c r="D1" s="225"/>
      <c r="E1" s="225"/>
      <c r="F1" s="225"/>
      <c r="G1" s="225"/>
      <c r="H1" s="225"/>
      <c r="I1" s="225"/>
      <c r="J1" s="225"/>
    </row>
    <row r="2" spans="2:10" ht="23.25" customHeight="1">
      <c r="B2" s="15"/>
      <c r="C2" s="15"/>
      <c r="D2" s="15"/>
      <c r="E2" s="15"/>
      <c r="F2" s="15"/>
      <c r="G2" s="15"/>
      <c r="H2" s="15"/>
      <c r="I2" s="15"/>
      <c r="J2" s="15"/>
    </row>
    <row r="3" spans="2:10" ht="23.25" customHeight="1">
      <c r="B3" s="15"/>
      <c r="C3" s="15"/>
      <c r="D3" s="15"/>
      <c r="E3" s="15"/>
      <c r="F3" s="15"/>
      <c r="G3" s="15"/>
      <c r="H3" s="15"/>
      <c r="I3" s="15"/>
      <c r="J3" s="15"/>
    </row>
    <row r="4" spans="2:10" ht="22.5" customHeight="1">
      <c r="B4" s="1"/>
      <c r="C4" s="1"/>
      <c r="D4" s="1"/>
      <c r="E4" s="1"/>
      <c r="F4" s="1"/>
      <c r="G4" s="1"/>
      <c r="H4" s="1"/>
      <c r="I4" s="1"/>
      <c r="J4" s="1"/>
    </row>
    <row r="5" spans="2:10" ht="23.25" customHeight="1">
      <c r="B5" s="6"/>
      <c r="C5" s="6"/>
      <c r="D5" s="6"/>
      <c r="E5" s="6"/>
      <c r="F5" s="6"/>
      <c r="G5" s="1"/>
      <c r="H5" s="1"/>
      <c r="I5" s="1"/>
      <c r="J5" s="1"/>
    </row>
    <row r="6" spans="2:10" ht="15.75" hidden="1" customHeight="1">
      <c r="B6" s="2"/>
      <c r="C6" s="2"/>
      <c r="D6" s="16"/>
      <c r="E6" s="16"/>
      <c r="F6" s="16"/>
      <c r="G6" s="16"/>
      <c r="H6" s="1"/>
      <c r="I6" s="1"/>
      <c r="J6" s="1"/>
    </row>
    <row r="7" spans="2:10" ht="45.75" customHeight="1">
      <c r="B7" s="1"/>
      <c r="C7" s="226" t="s">
        <v>72</v>
      </c>
      <c r="D7" s="227"/>
      <c r="E7" s="227"/>
      <c r="F7" s="227"/>
      <c r="G7" s="227"/>
      <c r="H7" s="227"/>
      <c r="I7" s="1"/>
      <c r="J7" s="1"/>
    </row>
    <row r="8" spans="2:10" ht="8.25" customHeight="1">
      <c r="B8" s="1"/>
      <c r="C8" s="1"/>
      <c r="D8" s="1"/>
      <c r="E8" s="1"/>
      <c r="F8" s="1"/>
      <c r="G8" s="1"/>
      <c r="H8" s="1"/>
      <c r="I8" s="1"/>
      <c r="J8" s="1"/>
    </row>
    <row r="9" spans="2:10" ht="20.25" customHeight="1">
      <c r="B9" s="5"/>
      <c r="C9" s="10"/>
      <c r="D9" s="228" t="s">
        <v>73</v>
      </c>
      <c r="E9" s="228"/>
      <c r="F9" s="229"/>
      <c r="G9" s="229"/>
      <c r="H9" s="229"/>
      <c r="I9" s="5"/>
      <c r="J9" s="5"/>
    </row>
    <row r="10" spans="2:10" ht="21" customHeight="1">
      <c r="B10" s="230"/>
      <c r="C10" s="230"/>
      <c r="D10" s="231"/>
      <c r="E10" s="231"/>
      <c r="F10" s="231"/>
      <c r="G10" s="232"/>
      <c r="H10" s="232"/>
      <c r="I10" s="232"/>
      <c r="J10" s="232"/>
    </row>
    <row r="16" spans="2:10">
      <c r="B16" s="1"/>
      <c r="C16" s="1"/>
      <c r="D16" s="1"/>
      <c r="E16" s="1"/>
      <c r="F16" s="1"/>
      <c r="G16" s="1"/>
      <c r="H16" s="1"/>
      <c r="I16" s="1"/>
      <c r="J16" s="1"/>
    </row>
    <row r="17" spans="2:10" ht="23.25" customHeight="1">
      <c r="B17" s="5"/>
      <c r="C17" s="222"/>
      <c r="D17" s="222"/>
      <c r="E17" s="222"/>
      <c r="F17" s="222"/>
      <c r="G17" s="222"/>
      <c r="H17" s="222"/>
      <c r="I17" s="5"/>
      <c r="J17" s="5"/>
    </row>
    <row r="18" spans="2:10" ht="23.25" customHeight="1">
      <c r="B18" s="5"/>
      <c r="C18" s="17"/>
      <c r="D18" s="17"/>
      <c r="E18" s="17"/>
      <c r="F18" s="17"/>
      <c r="G18" s="17"/>
      <c r="H18" s="17"/>
      <c r="I18" s="5"/>
      <c r="J18" s="5"/>
    </row>
    <row r="19" spans="2:10" ht="23.25" customHeight="1">
      <c r="B19" s="5"/>
      <c r="C19" s="17"/>
      <c r="D19" s="17"/>
      <c r="E19" s="17"/>
      <c r="F19" s="17"/>
      <c r="G19" s="17"/>
      <c r="H19" s="17"/>
      <c r="I19" s="5"/>
      <c r="J19" s="5"/>
    </row>
    <row r="20" spans="2:10" ht="23.25" customHeight="1">
      <c r="B20" s="5"/>
      <c r="C20" s="223"/>
      <c r="D20" s="223"/>
      <c r="E20" s="223"/>
      <c r="F20" s="223"/>
      <c r="G20" s="223"/>
      <c r="H20" s="13"/>
      <c r="I20" s="5"/>
      <c r="J20" s="5"/>
    </row>
    <row r="21" spans="2:10" ht="23.25" customHeight="1">
      <c r="B21" s="5"/>
      <c r="C21" s="224" t="s">
        <v>268</v>
      </c>
      <c r="D21" s="224"/>
      <c r="E21" s="224"/>
      <c r="F21" s="224"/>
      <c r="G21" s="224"/>
      <c r="H21" s="102"/>
      <c r="I21" s="5"/>
      <c r="J21" s="5"/>
    </row>
    <row r="23" spans="2:10" ht="23.25" customHeight="1">
      <c r="B23" s="5"/>
      <c r="C23" s="17"/>
      <c r="D23" s="17"/>
      <c r="E23" s="17"/>
      <c r="F23" s="17"/>
      <c r="G23" s="17"/>
      <c r="H23" s="17"/>
      <c r="I23" s="5"/>
      <c r="J23" s="5"/>
    </row>
    <row r="24" spans="2:10" ht="21" customHeight="1">
      <c r="B24" s="230"/>
      <c r="C24" s="230"/>
      <c r="D24" s="231"/>
      <c r="E24" s="231"/>
      <c r="F24" s="231"/>
      <c r="G24" s="232"/>
      <c r="H24" s="232"/>
      <c r="I24" s="232"/>
      <c r="J24" s="232"/>
    </row>
    <row r="25" spans="2:10" ht="15.75" customHeight="1">
      <c r="B25" s="1"/>
      <c r="C25" s="1"/>
      <c r="D25" s="1"/>
      <c r="E25" s="1"/>
      <c r="F25" s="1"/>
      <c r="G25" s="1"/>
      <c r="H25" s="1"/>
      <c r="I25" s="1"/>
      <c r="J25" s="1"/>
    </row>
    <row r="26" spans="2:10" ht="15.75" customHeight="1">
      <c r="B26" s="1"/>
      <c r="C26" s="1"/>
      <c r="D26" s="1"/>
      <c r="E26" s="1"/>
      <c r="F26" s="1"/>
      <c r="G26" s="1"/>
      <c r="H26" s="1"/>
      <c r="I26" s="1"/>
      <c r="J26" s="1"/>
    </row>
    <row r="27" spans="2:10" ht="15.75" customHeight="1">
      <c r="B27" s="1"/>
      <c r="C27" s="1"/>
      <c r="D27" s="1"/>
      <c r="E27" s="1"/>
      <c r="F27" s="1"/>
      <c r="G27" s="1"/>
      <c r="H27" s="1"/>
      <c r="I27" s="1"/>
      <c r="J27" s="1"/>
    </row>
    <row r="28" spans="2:10" ht="15.75" customHeight="1">
      <c r="B28" s="1"/>
      <c r="C28" s="1"/>
      <c r="D28" s="1"/>
      <c r="E28" s="1"/>
      <c r="F28" s="1"/>
      <c r="G28" s="1"/>
      <c r="H28" s="1"/>
      <c r="I28" s="1"/>
      <c r="J28" s="1"/>
    </row>
    <row r="29" spans="2:10" ht="20.25" customHeight="1">
      <c r="B29" s="5"/>
      <c r="C29" s="8"/>
      <c r="D29" s="8"/>
      <c r="E29" s="8"/>
      <c r="F29" s="8"/>
      <c r="G29" s="8"/>
      <c r="H29" s="9"/>
      <c r="I29" s="5"/>
      <c r="J29" s="5"/>
    </row>
    <row r="30" spans="2:10" ht="16.5" customHeight="1">
      <c r="B30" s="4"/>
      <c r="C30" s="235" t="s">
        <v>193</v>
      </c>
      <c r="D30" s="235"/>
      <c r="E30" s="235"/>
      <c r="F30" s="235"/>
      <c r="G30" s="235"/>
      <c r="H30" s="235"/>
      <c r="I30" s="5"/>
      <c r="J30" s="5"/>
    </row>
    <row r="31" spans="2:10" ht="15" customHeight="1">
      <c r="B31" s="1"/>
      <c r="C31" s="235"/>
      <c r="D31" s="235"/>
      <c r="E31" s="235"/>
      <c r="F31" s="235"/>
      <c r="G31" s="235"/>
      <c r="H31" s="235"/>
      <c r="I31" s="1"/>
      <c r="J31" s="1"/>
    </row>
    <row r="32" spans="2:10" ht="13.5" customHeight="1">
      <c r="B32" s="7"/>
      <c r="C32" s="235"/>
      <c r="D32" s="235"/>
      <c r="E32" s="235"/>
      <c r="F32" s="235"/>
      <c r="G32" s="235"/>
      <c r="H32" s="235"/>
      <c r="I32" s="1"/>
      <c r="J32" s="1"/>
    </row>
    <row r="33" spans="2:10">
      <c r="B33" s="1"/>
      <c r="C33" s="235"/>
      <c r="D33" s="235"/>
      <c r="E33" s="235"/>
      <c r="F33" s="235"/>
      <c r="G33" s="235"/>
      <c r="H33" s="235"/>
      <c r="I33" s="1"/>
      <c r="J33" s="1"/>
    </row>
    <row r="34" spans="2:10" ht="40.950000000000003" customHeight="1">
      <c r="B34" s="1"/>
      <c r="C34" s="235"/>
      <c r="D34" s="235"/>
      <c r="E34" s="235"/>
      <c r="F34" s="235"/>
      <c r="G34" s="235"/>
      <c r="H34" s="235"/>
      <c r="I34" s="1"/>
      <c r="J34" s="1"/>
    </row>
    <row r="35" spans="2:10">
      <c r="B35" s="1"/>
      <c r="C35" s="1"/>
      <c r="D35" s="1"/>
      <c r="E35" s="1"/>
      <c r="F35" s="1"/>
      <c r="G35" s="1"/>
      <c r="H35" s="1"/>
      <c r="I35" s="1"/>
      <c r="J35" s="1"/>
    </row>
    <row r="36" spans="2:10" ht="21" customHeight="1" thickBot="1">
      <c r="B36" s="230"/>
      <c r="C36" s="230"/>
      <c r="D36" s="231"/>
      <c r="E36" s="231"/>
      <c r="F36" s="231"/>
      <c r="G36" s="232"/>
      <c r="H36" s="232"/>
      <c r="I36" s="232"/>
      <c r="J36" s="232"/>
    </row>
    <row r="37" spans="2:10" ht="25.2" thickBot="1">
      <c r="B37" s="1"/>
      <c r="C37" s="236" t="s">
        <v>117</v>
      </c>
      <c r="D37" s="237"/>
      <c r="E37" s="237"/>
      <c r="F37" s="237"/>
      <c r="G37" s="237"/>
      <c r="H37" s="238"/>
      <c r="I37" s="1"/>
      <c r="J37" s="1"/>
    </row>
    <row r="38" spans="2:10" ht="27.75" customHeight="1">
      <c r="B38" s="1"/>
      <c r="C38" s="233" t="s">
        <v>319</v>
      </c>
      <c r="D38" s="233"/>
      <c r="E38" s="233"/>
      <c r="F38" s="233"/>
      <c r="G38" s="239"/>
      <c r="H38" s="239"/>
      <c r="I38" s="1"/>
      <c r="J38" s="1"/>
    </row>
    <row r="39" spans="2:10" ht="27.75" customHeight="1">
      <c r="B39" s="1"/>
      <c r="C39" s="233" t="s">
        <v>211</v>
      </c>
      <c r="D39" s="233"/>
      <c r="E39" s="233"/>
      <c r="F39" s="233"/>
      <c r="G39" s="239"/>
      <c r="H39" s="239"/>
      <c r="I39" s="1"/>
      <c r="J39" s="1"/>
    </row>
    <row r="40" spans="2:10" ht="24.6">
      <c r="B40" s="1"/>
      <c r="C40" s="233" t="s">
        <v>212</v>
      </c>
      <c r="D40" s="233"/>
      <c r="E40" s="233"/>
      <c r="F40" s="233"/>
      <c r="G40" s="234"/>
      <c r="H40" s="234"/>
      <c r="I40" s="1"/>
      <c r="J40" s="1"/>
    </row>
    <row r="41" spans="2:10" ht="25.2" thickBot="1">
      <c r="B41" s="1"/>
      <c r="C41" s="45"/>
      <c r="D41" s="45"/>
      <c r="E41" s="45"/>
      <c r="F41" s="45"/>
      <c r="G41" s="46"/>
      <c r="H41" s="46"/>
      <c r="I41" s="1"/>
      <c r="J41" s="1"/>
    </row>
    <row r="42" spans="2:10" ht="25.2" thickBot="1">
      <c r="B42" s="1"/>
      <c r="C42" s="236" t="s">
        <v>114</v>
      </c>
      <c r="D42" s="237"/>
      <c r="E42" s="237"/>
      <c r="F42" s="237"/>
      <c r="G42" s="237"/>
      <c r="H42" s="238"/>
      <c r="I42" s="1"/>
      <c r="J42" s="1"/>
    </row>
    <row r="43" spans="2:10" ht="27.75" customHeight="1">
      <c r="B43" s="4"/>
      <c r="C43" s="242" t="s">
        <v>26</v>
      </c>
      <c r="D43" s="242"/>
      <c r="E43" s="242"/>
      <c r="F43" s="242"/>
      <c r="G43" s="240"/>
      <c r="H43" s="240"/>
      <c r="I43" s="5"/>
      <c r="J43" s="5"/>
    </row>
    <row r="44" spans="2:10" ht="27.75" customHeight="1">
      <c r="B44" s="1"/>
      <c r="C44" s="233" t="s">
        <v>113</v>
      </c>
      <c r="D44" s="233"/>
      <c r="E44" s="233"/>
      <c r="F44" s="233"/>
      <c r="G44" s="239"/>
      <c r="H44" s="239"/>
      <c r="I44" s="1"/>
      <c r="J44" s="1"/>
    </row>
    <row r="45" spans="2:10" ht="27.75" customHeight="1">
      <c r="B45" s="1"/>
      <c r="C45" s="233" t="s">
        <v>22</v>
      </c>
      <c r="D45" s="233"/>
      <c r="E45" s="233"/>
      <c r="F45" s="233"/>
      <c r="G45" s="239"/>
      <c r="H45" s="239"/>
      <c r="I45" s="1"/>
      <c r="J45" s="1"/>
    </row>
    <row r="46" spans="2:10" ht="50.25" customHeight="1">
      <c r="B46" s="6"/>
      <c r="C46" s="233" t="s">
        <v>112</v>
      </c>
      <c r="D46" s="233"/>
      <c r="E46" s="233"/>
      <c r="F46" s="233"/>
      <c r="G46" s="239"/>
      <c r="H46" s="239"/>
      <c r="I46" s="1"/>
      <c r="J46" s="1"/>
    </row>
    <row r="47" spans="2:10" ht="27.75" customHeight="1">
      <c r="B47" s="4"/>
      <c r="C47" s="233" t="s">
        <v>115</v>
      </c>
      <c r="D47" s="233"/>
      <c r="E47" s="233"/>
      <c r="F47" s="233"/>
      <c r="G47" s="239"/>
      <c r="H47" s="239"/>
      <c r="I47" s="5"/>
      <c r="J47" s="5"/>
    </row>
    <row r="48" spans="2:10" ht="27.75" customHeight="1">
      <c r="B48" s="3"/>
      <c r="C48" s="233" t="s">
        <v>23</v>
      </c>
      <c r="D48" s="233"/>
      <c r="E48" s="233"/>
      <c r="F48" s="233"/>
      <c r="G48" s="241"/>
      <c r="H48" s="241"/>
      <c r="I48" s="1"/>
      <c r="J48" s="1"/>
    </row>
    <row r="49" spans="2:10" ht="27.75" customHeight="1">
      <c r="B49" s="3"/>
      <c r="C49" s="233" t="s">
        <v>111</v>
      </c>
      <c r="D49" s="233"/>
      <c r="E49" s="233"/>
      <c r="F49" s="233"/>
      <c r="G49" s="240"/>
      <c r="H49" s="240"/>
      <c r="I49" s="1"/>
      <c r="J49" s="1"/>
    </row>
    <row r="50" spans="2:10" ht="27.75" customHeight="1">
      <c r="B50" s="3"/>
      <c r="C50" s="233" t="s">
        <v>116</v>
      </c>
      <c r="D50" s="233"/>
      <c r="E50" s="233"/>
      <c r="F50" s="233"/>
      <c r="G50" s="240"/>
      <c r="H50" s="240"/>
      <c r="I50" s="1"/>
      <c r="J50" s="1"/>
    </row>
    <row r="51" spans="2:10" ht="60.6" customHeight="1">
      <c r="B51" s="6"/>
      <c r="C51" s="233" t="s">
        <v>320</v>
      </c>
      <c r="D51" s="233"/>
      <c r="E51" s="233"/>
      <c r="F51" s="233"/>
      <c r="G51" s="240"/>
      <c r="H51" s="240"/>
      <c r="I51" s="1"/>
      <c r="J51" s="1"/>
    </row>
    <row r="52" spans="2:10" ht="81.45" customHeight="1">
      <c r="B52" s="3"/>
      <c r="C52" s="233" t="s">
        <v>122</v>
      </c>
      <c r="D52" s="233"/>
      <c r="E52" s="233"/>
      <c r="F52" s="233"/>
      <c r="G52" s="241"/>
      <c r="H52" s="241"/>
      <c r="I52" s="1"/>
      <c r="J52" s="1"/>
    </row>
    <row r="53" spans="2:10" ht="46.2" customHeight="1">
      <c r="B53" s="3"/>
      <c r="C53" s="233" t="s">
        <v>127</v>
      </c>
      <c r="D53" s="233"/>
      <c r="E53" s="233"/>
      <c r="F53" s="233"/>
      <c r="G53" s="240"/>
      <c r="H53" s="240"/>
      <c r="I53" s="1"/>
      <c r="J53" s="1"/>
    </row>
    <row r="54" spans="2:10" ht="90.6" customHeight="1">
      <c r="B54" s="6"/>
      <c r="C54" s="233" t="s">
        <v>321</v>
      </c>
      <c r="D54" s="233"/>
      <c r="E54" s="233"/>
      <c r="F54" s="233"/>
      <c r="G54" s="240"/>
      <c r="H54" s="240"/>
      <c r="I54" s="1"/>
      <c r="J54" s="1"/>
    </row>
    <row r="55" spans="2:10" ht="25.2" thickBot="1">
      <c r="B55" s="1"/>
      <c r="C55" s="45"/>
      <c r="D55" s="45"/>
      <c r="E55" s="45"/>
      <c r="F55" s="45"/>
      <c r="G55" s="46"/>
      <c r="H55" s="46"/>
      <c r="I55" s="1"/>
      <c r="J55" s="1"/>
    </row>
    <row r="56" spans="2:10" ht="25.2" thickBot="1">
      <c r="B56" s="1"/>
      <c r="C56" s="236" t="s">
        <v>126</v>
      </c>
      <c r="D56" s="237"/>
      <c r="E56" s="237"/>
      <c r="F56" s="237"/>
      <c r="G56" s="237"/>
      <c r="H56" s="238"/>
      <c r="I56" s="1"/>
      <c r="J56" s="1"/>
    </row>
    <row r="57" spans="2:10" ht="27.75" customHeight="1">
      <c r="B57" s="3"/>
      <c r="C57" s="243" t="s">
        <v>173</v>
      </c>
      <c r="D57" s="243"/>
      <c r="E57" s="243"/>
      <c r="F57" s="243"/>
      <c r="G57" s="241"/>
      <c r="H57" s="241"/>
      <c r="I57" s="1"/>
      <c r="J57" s="1"/>
    </row>
    <row r="58" spans="2:10" ht="44.25" customHeight="1">
      <c r="B58" s="3"/>
      <c r="C58" s="243" t="s">
        <v>123</v>
      </c>
      <c r="D58" s="243"/>
      <c r="E58" s="243"/>
      <c r="F58" s="243"/>
      <c r="G58" s="244"/>
      <c r="H58" s="245"/>
      <c r="I58" s="1"/>
      <c r="J58" s="1"/>
    </row>
    <row r="59" spans="2:10" ht="77.55" customHeight="1">
      <c r="B59" s="3"/>
      <c r="C59" s="243" t="s">
        <v>322</v>
      </c>
      <c r="D59" s="243"/>
      <c r="E59" s="243"/>
      <c r="F59" s="243"/>
      <c r="G59" s="244"/>
      <c r="H59" s="245"/>
      <c r="I59" s="1"/>
      <c r="J59" s="1"/>
    </row>
    <row r="60" spans="2:10" ht="27.75" customHeight="1">
      <c r="B60" s="3"/>
      <c r="C60" s="243" t="s">
        <v>125</v>
      </c>
      <c r="D60" s="243"/>
      <c r="E60" s="243"/>
      <c r="F60" s="243"/>
      <c r="G60" s="244"/>
      <c r="H60" s="245"/>
      <c r="I60" s="1"/>
      <c r="J60" s="1"/>
    </row>
    <row r="61" spans="2:10" ht="15.75" customHeight="1">
      <c r="B61" s="16"/>
      <c r="C61" s="16"/>
      <c r="D61" s="1"/>
      <c r="E61" s="1"/>
      <c r="F61" s="1"/>
      <c r="G61" s="1"/>
      <c r="H61" s="1"/>
      <c r="I61" s="1"/>
      <c r="J61" s="1"/>
    </row>
  </sheetData>
  <mergeCells count="58">
    <mergeCell ref="C56:H56"/>
    <mergeCell ref="C52:F52"/>
    <mergeCell ref="G52:H52"/>
    <mergeCell ref="C53:F53"/>
    <mergeCell ref="G53:H53"/>
    <mergeCell ref="C54:F54"/>
    <mergeCell ref="G54:H54"/>
    <mergeCell ref="C59:F59"/>
    <mergeCell ref="G59:H59"/>
    <mergeCell ref="C57:F57"/>
    <mergeCell ref="G57:H57"/>
    <mergeCell ref="C60:F60"/>
    <mergeCell ref="G60:H60"/>
    <mergeCell ref="C58:F58"/>
    <mergeCell ref="G58:H58"/>
    <mergeCell ref="C42:H42"/>
    <mergeCell ref="C49:F49"/>
    <mergeCell ref="G49:H49"/>
    <mergeCell ref="G50:H50"/>
    <mergeCell ref="C50:F50"/>
    <mergeCell ref="C44:F44"/>
    <mergeCell ref="G44:H44"/>
    <mergeCell ref="C43:F43"/>
    <mergeCell ref="G43:H43"/>
    <mergeCell ref="C51:F51"/>
    <mergeCell ref="G51:H51"/>
    <mergeCell ref="C45:F45"/>
    <mergeCell ref="G45:H45"/>
    <mergeCell ref="C46:F46"/>
    <mergeCell ref="G46:H46"/>
    <mergeCell ref="C48:F48"/>
    <mergeCell ref="G48:H48"/>
    <mergeCell ref="G47:H47"/>
    <mergeCell ref="C47:F47"/>
    <mergeCell ref="C40:F40"/>
    <mergeCell ref="G40:H40"/>
    <mergeCell ref="B24:C24"/>
    <mergeCell ref="D24:F24"/>
    <mergeCell ref="G24:J24"/>
    <mergeCell ref="C30:H34"/>
    <mergeCell ref="B36:C36"/>
    <mergeCell ref="D36:F36"/>
    <mergeCell ref="G36:J36"/>
    <mergeCell ref="C37:H37"/>
    <mergeCell ref="C39:F39"/>
    <mergeCell ref="G39:H39"/>
    <mergeCell ref="C38:F38"/>
    <mergeCell ref="G38:H38"/>
    <mergeCell ref="C17:H17"/>
    <mergeCell ref="C20:G20"/>
    <mergeCell ref="C21:G21"/>
    <mergeCell ref="B1:J1"/>
    <mergeCell ref="C7:H7"/>
    <mergeCell ref="D9:E9"/>
    <mergeCell ref="F9:H9"/>
    <mergeCell ref="B10:C10"/>
    <mergeCell ref="D10:F10"/>
    <mergeCell ref="G10:J10"/>
  </mergeCells>
  <printOptions horizontalCentered="1"/>
  <pageMargins left="0.51181102362204722" right="0.51181102362204722" top="1.5354330708661419" bottom="0.15748031496062992" header="0.39370078740157483" footer="0.31496062992125984"/>
  <pageSetup paperSize="9" scale="39" fitToHeight="0" orientation="portrait" r:id="rId1"/>
  <headerFooter scaleWithDoc="0">
    <oddHeader>&amp;C&amp;G</oddHeader>
  </headerFooter>
  <legacyDrawingHF r:id="rId2"/>
  <extLst>
    <ext xmlns:x14="http://schemas.microsoft.com/office/spreadsheetml/2009/9/main" uri="{CCE6A557-97BC-4b89-ADB6-D9C93CAAB3DF}">
      <x14:dataValidations xmlns:xm="http://schemas.microsoft.com/office/excel/2006/main" count="6">
        <x14:dataValidation type="list" allowBlank="1" showInputMessage="1" showErrorMessage="1" xr:uid="{00000000-0002-0000-0000-000000000000}">
          <x14:formula1>
            <xm:f>Foglio3!$A$2:$A$3</xm:f>
          </x14:formula1>
          <xm:sqref>G45</xm:sqref>
        </x14:dataValidation>
        <x14:dataValidation type="list" allowBlank="1" showInputMessage="1" showErrorMessage="1" xr:uid="{00000000-0002-0000-0000-000001000000}">
          <x14:formula1>
            <xm:f>Foglio1!$A$2:$A$13</xm:f>
          </x14:formula1>
          <xm:sqref>G39:H39</xm:sqref>
        </x14:dataValidation>
        <x14:dataValidation type="list" allowBlank="1" showInputMessage="1" showErrorMessage="1" xr:uid="{00000000-0002-0000-0000-000002000000}">
          <x14:formula1>
            <xm:f>Foglio1!$H$2:$H$5</xm:f>
          </x14:formula1>
          <xm:sqref>G38:H38 H21</xm:sqref>
        </x14:dataValidation>
        <x14:dataValidation type="list" allowBlank="1" showInputMessage="1" showErrorMessage="1" xr:uid="{00000000-0002-0000-0000-000004000000}">
          <x14:formula1>
            <xm:f>Foglio1!$D$2:$D$4</xm:f>
          </x14:formula1>
          <xm:sqref>G57:H57</xm:sqref>
        </x14:dataValidation>
        <x14:dataValidation type="list" allowBlank="1" showInputMessage="1" showErrorMessage="1" xr:uid="{00000000-0002-0000-0000-000005000000}">
          <x14:formula1>
            <xm:f>Foglio1!$A$16:$A$48</xm:f>
          </x14:formula1>
          <xm:sqref>G40:H40</xm:sqref>
        </x14:dataValidation>
        <x14:dataValidation type="list" allowBlank="1" showInputMessage="1" showErrorMessage="1" xr:uid="{00000000-0002-0000-0000-000003000000}">
          <x14:formula1>
            <xm:f>Foglio1!$I$2:$I$8</xm:f>
          </x14:formula1>
          <xm:sqref>G47:H47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70"/>
  <sheetViews>
    <sheetView view="pageBreakPreview" topLeftCell="A9" zoomScale="70" zoomScaleSheetLayoutView="70" workbookViewId="0">
      <selection activeCell="A11" sqref="A11:H11"/>
    </sheetView>
  </sheetViews>
  <sheetFormatPr defaultColWidth="9.109375" defaultRowHeight="14.4"/>
  <cols>
    <col min="1" max="1" width="19.33203125" customWidth="1"/>
    <col min="2" max="2" width="67.6640625" customWidth="1"/>
    <col min="3" max="5" width="12.6640625" customWidth="1"/>
    <col min="6" max="6" width="30.77734375" customWidth="1"/>
    <col min="7" max="7" width="30.6640625" customWidth="1"/>
    <col min="8" max="8" width="81.44140625" customWidth="1"/>
  </cols>
  <sheetData>
    <row r="1" spans="1:8" ht="32.25" customHeight="1" thickBot="1">
      <c r="G1" s="90" t="s">
        <v>218</v>
      </c>
    </row>
    <row r="2" spans="1:8" ht="75" customHeight="1" thickBot="1">
      <c r="A2" s="260" t="s">
        <v>120</v>
      </c>
      <c r="B2" s="261"/>
      <c r="C2" s="18" t="s">
        <v>19</v>
      </c>
      <c r="D2" s="18" t="s">
        <v>20</v>
      </c>
      <c r="E2" s="18" t="s">
        <v>89</v>
      </c>
      <c r="F2" s="18" t="s">
        <v>91</v>
      </c>
      <c r="G2" s="18" t="s">
        <v>0</v>
      </c>
      <c r="H2" s="19" t="s">
        <v>92</v>
      </c>
    </row>
    <row r="3" spans="1:8" ht="31.5" customHeight="1" thickBot="1">
      <c r="A3" s="31">
        <v>1</v>
      </c>
      <c r="B3" s="262" t="s">
        <v>121</v>
      </c>
      <c r="C3" s="263"/>
      <c r="D3" s="263"/>
      <c r="E3" s="263"/>
      <c r="F3" s="263"/>
      <c r="G3" s="264"/>
      <c r="H3" s="49"/>
    </row>
    <row r="4" spans="1:8" ht="128.55000000000001" customHeight="1" thickBot="1">
      <c r="A4" s="35" t="s">
        <v>90</v>
      </c>
      <c r="B4" s="86" t="s">
        <v>274</v>
      </c>
      <c r="C4" s="20"/>
      <c r="D4" s="22"/>
      <c r="E4" s="21"/>
      <c r="F4" s="23"/>
      <c r="G4" s="22"/>
      <c r="H4" s="48" t="s">
        <v>275</v>
      </c>
    </row>
    <row r="5" spans="1:8" ht="31.5" customHeight="1" thickBot="1">
      <c r="A5" s="31">
        <v>2</v>
      </c>
      <c r="B5" s="262" t="s">
        <v>128</v>
      </c>
      <c r="C5" s="263"/>
      <c r="D5" s="263"/>
      <c r="E5" s="263"/>
      <c r="F5" s="263"/>
      <c r="G5" s="264"/>
      <c r="H5" s="49"/>
    </row>
    <row r="6" spans="1:8" ht="125.4" thickBot="1">
      <c r="A6" s="35" t="s">
        <v>90</v>
      </c>
      <c r="B6" s="86" t="s">
        <v>176</v>
      </c>
      <c r="C6" s="20"/>
      <c r="D6" s="22"/>
      <c r="E6" s="21"/>
      <c r="F6" s="23"/>
      <c r="G6" s="22"/>
      <c r="H6" s="103" t="s">
        <v>276</v>
      </c>
    </row>
    <row r="7" spans="1:8" ht="31.5" customHeight="1" thickBot="1">
      <c r="A7" s="32">
        <v>3</v>
      </c>
      <c r="B7" s="262" t="s">
        <v>129</v>
      </c>
      <c r="C7" s="263"/>
      <c r="D7" s="263"/>
      <c r="E7" s="263"/>
      <c r="F7" s="263"/>
      <c r="G7" s="264"/>
      <c r="H7" s="50"/>
    </row>
    <row r="8" spans="1:8" ht="187.8" thickBot="1">
      <c r="A8" s="35" t="s">
        <v>90</v>
      </c>
      <c r="B8" s="86" t="s">
        <v>277</v>
      </c>
      <c r="C8" s="51"/>
      <c r="D8" s="51"/>
      <c r="E8" s="51"/>
      <c r="F8" s="51"/>
      <c r="G8" s="51"/>
      <c r="H8" s="48" t="s">
        <v>278</v>
      </c>
    </row>
    <row r="9" spans="1:8" ht="125.4" thickBot="1">
      <c r="A9" s="35" t="s">
        <v>118</v>
      </c>
      <c r="B9" s="86" t="s">
        <v>325</v>
      </c>
      <c r="C9" s="51"/>
      <c r="D9" s="51"/>
      <c r="E9" s="51"/>
      <c r="F9" s="51"/>
      <c r="G9" s="51"/>
      <c r="H9" s="48" t="s">
        <v>179</v>
      </c>
    </row>
    <row r="10" spans="1:8" ht="31.5" customHeight="1" thickBot="1">
      <c r="A10" s="31">
        <v>4</v>
      </c>
      <c r="B10" s="262" t="s">
        <v>130</v>
      </c>
      <c r="C10" s="263"/>
      <c r="D10" s="263"/>
      <c r="E10" s="263"/>
      <c r="F10" s="263"/>
      <c r="G10" s="264"/>
      <c r="H10" s="50"/>
    </row>
    <row r="11" spans="1:8" ht="112.5" customHeight="1" thickBot="1">
      <c r="A11" s="24" t="s">
        <v>90</v>
      </c>
      <c r="B11" s="86" t="s">
        <v>425</v>
      </c>
      <c r="C11" s="33"/>
      <c r="D11" s="33"/>
      <c r="E11" s="33"/>
      <c r="F11" s="33"/>
      <c r="G11" s="33"/>
      <c r="H11" s="85" t="s">
        <v>426</v>
      </c>
    </row>
    <row r="12" spans="1:8" ht="31.5" customHeight="1" thickBot="1">
      <c r="A12" s="31">
        <v>5</v>
      </c>
      <c r="B12" s="262" t="s">
        <v>131</v>
      </c>
      <c r="C12" s="263"/>
      <c r="D12" s="263"/>
      <c r="E12" s="263"/>
      <c r="F12" s="263"/>
      <c r="G12" s="264"/>
      <c r="H12" s="50"/>
    </row>
    <row r="13" spans="1:8" ht="112.5" customHeight="1" thickBot="1">
      <c r="A13" s="24" t="s">
        <v>90</v>
      </c>
      <c r="B13" s="36" t="s">
        <v>132</v>
      </c>
      <c r="C13" s="33"/>
      <c r="D13" s="33"/>
      <c r="E13" s="33"/>
      <c r="F13" s="33"/>
      <c r="G13" s="33"/>
      <c r="H13" s="84" t="s">
        <v>133</v>
      </c>
    </row>
    <row r="14" spans="1:8" ht="31.5" customHeight="1" thickBot="1">
      <c r="A14" s="31">
        <v>6</v>
      </c>
      <c r="B14" s="262" t="s">
        <v>220</v>
      </c>
      <c r="C14" s="263"/>
      <c r="D14" s="263"/>
      <c r="E14" s="263"/>
      <c r="F14" s="263"/>
      <c r="G14" s="264"/>
      <c r="H14" s="50"/>
    </row>
    <row r="15" spans="1:8" ht="126" customHeight="1" thickBot="1">
      <c r="A15" s="24" t="s">
        <v>90</v>
      </c>
      <c r="B15" s="36" t="s">
        <v>134</v>
      </c>
      <c r="C15" s="33"/>
      <c r="D15" s="33"/>
      <c r="E15" s="33"/>
      <c r="F15" s="33"/>
      <c r="G15" s="33"/>
      <c r="H15" s="84" t="s">
        <v>178</v>
      </c>
    </row>
    <row r="16" spans="1:8" ht="147.44999999999999" customHeight="1" thickBot="1">
      <c r="A16" s="24" t="s">
        <v>118</v>
      </c>
      <c r="B16" s="36" t="s">
        <v>279</v>
      </c>
      <c r="C16" s="33"/>
      <c r="D16" s="33"/>
      <c r="E16" s="33"/>
      <c r="F16" s="33"/>
      <c r="G16" s="33"/>
      <c r="H16" s="84" t="s">
        <v>280</v>
      </c>
    </row>
    <row r="17" spans="1:8" ht="112.5" customHeight="1" thickBot="1">
      <c r="A17" s="24" t="s">
        <v>119</v>
      </c>
      <c r="B17" s="36" t="s">
        <v>172</v>
      </c>
      <c r="C17" s="33"/>
      <c r="D17" s="33"/>
      <c r="E17" s="33"/>
      <c r="F17" s="33"/>
      <c r="G17" s="33"/>
      <c r="H17" s="84" t="s">
        <v>281</v>
      </c>
    </row>
    <row r="18" spans="1:8" ht="90" customHeight="1" thickBot="1">
      <c r="A18" s="24" t="s">
        <v>135</v>
      </c>
      <c r="B18" s="36" t="s">
        <v>198</v>
      </c>
      <c r="C18" s="33"/>
      <c r="D18" s="33"/>
      <c r="E18" s="33"/>
      <c r="F18" s="33"/>
      <c r="G18" s="33"/>
      <c r="H18" s="84" t="s">
        <v>171</v>
      </c>
    </row>
    <row r="19" spans="1:8" ht="112.5" customHeight="1" thickBot="1">
      <c r="A19" s="24"/>
      <c r="B19" s="91" t="s">
        <v>201</v>
      </c>
      <c r="C19" s="33"/>
      <c r="D19" s="33"/>
      <c r="E19" s="33"/>
      <c r="F19" s="33"/>
      <c r="G19" s="33"/>
      <c r="H19" s="84" t="s">
        <v>199</v>
      </c>
    </row>
    <row r="20" spans="1:8" ht="205.2" customHeight="1" thickBot="1">
      <c r="A20" s="24"/>
      <c r="B20" s="104" t="s">
        <v>282</v>
      </c>
      <c r="C20" s="33"/>
      <c r="D20" s="33"/>
      <c r="E20" s="33"/>
      <c r="F20" s="33"/>
      <c r="G20" s="33"/>
      <c r="H20" s="84" t="s">
        <v>200</v>
      </c>
    </row>
    <row r="21" spans="1:8" ht="16.2" thickBot="1">
      <c r="A21" s="24"/>
      <c r="B21" s="91" t="s">
        <v>202</v>
      </c>
      <c r="C21" s="33"/>
      <c r="D21" s="33"/>
      <c r="E21" s="33"/>
      <c r="F21" s="33"/>
      <c r="G21" s="33"/>
      <c r="H21" s="84" t="s">
        <v>203</v>
      </c>
    </row>
    <row r="22" spans="1:8" ht="78.599999999999994" thickBot="1">
      <c r="A22" s="24"/>
      <c r="B22" s="91" t="s">
        <v>205</v>
      </c>
      <c r="C22" s="33"/>
      <c r="D22" s="33"/>
      <c r="E22" s="33"/>
      <c r="F22" s="33"/>
      <c r="G22" s="33"/>
      <c r="H22" s="84" t="s">
        <v>204</v>
      </c>
    </row>
    <row r="23" spans="1:8" ht="16.2" thickBot="1">
      <c r="A23" s="24"/>
      <c r="B23" s="91" t="s">
        <v>207</v>
      </c>
      <c r="C23" s="33"/>
      <c r="D23" s="33"/>
      <c r="E23" s="33"/>
      <c r="F23" s="33"/>
      <c r="G23" s="33"/>
      <c r="H23" s="92" t="s">
        <v>206</v>
      </c>
    </row>
    <row r="24" spans="1:8" ht="47.4" thickBot="1">
      <c r="A24" s="24"/>
      <c r="B24" s="91" t="s">
        <v>208</v>
      </c>
      <c r="C24" s="33"/>
      <c r="D24" s="33"/>
      <c r="E24" s="33"/>
      <c r="F24" s="33"/>
      <c r="G24" s="33"/>
      <c r="H24" s="92" t="s">
        <v>209</v>
      </c>
    </row>
    <row r="25" spans="1:8" ht="112.5" customHeight="1" thickBot="1">
      <c r="A25" s="24" t="s">
        <v>136</v>
      </c>
      <c r="B25" s="36" t="s">
        <v>181</v>
      </c>
      <c r="C25" s="33"/>
      <c r="D25" s="33"/>
      <c r="E25" s="33"/>
      <c r="F25" s="33"/>
      <c r="G25" s="33"/>
      <c r="H25" s="84" t="s">
        <v>267</v>
      </c>
    </row>
    <row r="26" spans="1:8" ht="153" customHeight="1" thickBot="1">
      <c r="A26" s="24" t="s">
        <v>137</v>
      </c>
      <c r="B26" s="36" t="s">
        <v>180</v>
      </c>
      <c r="C26" s="33"/>
      <c r="D26" s="33"/>
      <c r="E26" s="33"/>
      <c r="F26" s="33"/>
      <c r="G26" s="33"/>
      <c r="H26" s="84" t="s">
        <v>283</v>
      </c>
    </row>
    <row r="27" spans="1:8" ht="110.25" customHeight="1" thickBot="1">
      <c r="A27" s="24"/>
      <c r="B27" s="23" t="s">
        <v>284</v>
      </c>
      <c r="C27" s="33"/>
      <c r="D27" s="33"/>
      <c r="E27" s="33"/>
      <c r="F27" s="33"/>
      <c r="G27" s="33"/>
      <c r="H27" s="105" t="s">
        <v>285</v>
      </c>
    </row>
    <row r="28" spans="1:8" ht="172.95" customHeight="1" thickBot="1">
      <c r="A28" s="24"/>
      <c r="B28" s="23" t="s">
        <v>286</v>
      </c>
      <c r="C28" s="33"/>
      <c r="D28" s="33"/>
      <c r="E28" s="33"/>
      <c r="F28" s="33"/>
      <c r="G28" s="33"/>
      <c r="H28" s="105" t="s">
        <v>287</v>
      </c>
    </row>
    <row r="29" spans="1:8" ht="172.95" customHeight="1" thickBot="1">
      <c r="A29" s="24"/>
      <c r="B29" s="23" t="s">
        <v>196</v>
      </c>
      <c r="C29" s="33"/>
      <c r="D29" s="33"/>
      <c r="E29" s="33"/>
      <c r="F29" s="33"/>
      <c r="G29" s="33"/>
      <c r="H29" s="105" t="s">
        <v>288</v>
      </c>
    </row>
    <row r="30" spans="1:8" ht="112.5" customHeight="1" thickBot="1">
      <c r="A30" s="24" t="s">
        <v>138</v>
      </c>
      <c r="B30" s="36" t="s">
        <v>139</v>
      </c>
      <c r="C30" s="33"/>
      <c r="D30" s="33"/>
      <c r="E30" s="33"/>
      <c r="F30" s="33"/>
      <c r="G30" s="33"/>
      <c r="H30" s="84" t="s">
        <v>289</v>
      </c>
    </row>
    <row r="31" spans="1:8" ht="154.5" customHeight="1" thickBot="1">
      <c r="A31" s="24" t="s">
        <v>140</v>
      </c>
      <c r="B31" s="36" t="s">
        <v>141</v>
      </c>
      <c r="C31" s="33"/>
      <c r="D31" s="33"/>
      <c r="E31" s="33"/>
      <c r="F31" s="33"/>
      <c r="G31" s="33"/>
      <c r="H31" s="85" t="s">
        <v>290</v>
      </c>
    </row>
    <row r="32" spans="1:8" ht="125.25" customHeight="1" thickBot="1">
      <c r="A32" s="24" t="s">
        <v>182</v>
      </c>
      <c r="B32" s="36" t="s">
        <v>170</v>
      </c>
      <c r="C32" s="33"/>
      <c r="D32" s="33"/>
      <c r="E32" s="33"/>
      <c r="F32" s="33"/>
      <c r="G32" s="33"/>
      <c r="H32" s="84" t="s">
        <v>169</v>
      </c>
    </row>
    <row r="33" spans="1:8" ht="31.5" customHeight="1" thickBot="1">
      <c r="A33" s="31">
        <v>7</v>
      </c>
      <c r="B33" s="262" t="s">
        <v>219</v>
      </c>
      <c r="C33" s="263"/>
      <c r="D33" s="263"/>
      <c r="E33" s="263"/>
      <c r="F33" s="263"/>
      <c r="G33" s="264"/>
      <c r="H33" s="50"/>
    </row>
    <row r="34" spans="1:8" ht="78.599999999999994" thickBot="1">
      <c r="A34" s="24" t="s">
        <v>90</v>
      </c>
      <c r="B34" s="36" t="s">
        <v>134</v>
      </c>
      <c r="C34" s="33"/>
      <c r="D34" s="33"/>
      <c r="E34" s="33"/>
      <c r="F34" s="33"/>
      <c r="G34" s="33"/>
      <c r="H34" s="84" t="s">
        <v>178</v>
      </c>
    </row>
    <row r="35" spans="1:8" ht="109.8" thickBot="1">
      <c r="A35" s="24" t="s">
        <v>118</v>
      </c>
      <c r="B35" s="36" t="s">
        <v>291</v>
      </c>
      <c r="C35" s="33"/>
      <c r="D35" s="33"/>
      <c r="E35" s="33"/>
      <c r="F35" s="33"/>
      <c r="G35" s="33"/>
      <c r="H35" s="84" t="s">
        <v>292</v>
      </c>
    </row>
    <row r="36" spans="1:8" ht="31.8" thickBot="1">
      <c r="A36" s="24" t="s">
        <v>119</v>
      </c>
      <c r="B36" s="36" t="s">
        <v>172</v>
      </c>
      <c r="C36" s="33"/>
      <c r="D36" s="33"/>
      <c r="E36" s="33"/>
      <c r="F36" s="33"/>
      <c r="G36" s="33"/>
      <c r="H36" s="84" t="s">
        <v>281</v>
      </c>
    </row>
    <row r="37" spans="1:8" ht="250.2" thickBot="1">
      <c r="A37" s="24" t="s">
        <v>135</v>
      </c>
      <c r="B37" s="99" t="s">
        <v>293</v>
      </c>
      <c r="C37" s="96"/>
      <c r="D37" s="96"/>
      <c r="E37" s="96"/>
      <c r="F37" s="96"/>
      <c r="G37" s="96"/>
      <c r="H37" s="85" t="s">
        <v>295</v>
      </c>
    </row>
    <row r="38" spans="1:8" ht="390.6" thickBot="1">
      <c r="A38" s="24" t="s">
        <v>136</v>
      </c>
      <c r="B38" s="106" t="s">
        <v>296</v>
      </c>
      <c r="C38" s="96"/>
      <c r="D38" s="96"/>
      <c r="E38" s="96"/>
      <c r="F38" s="96"/>
      <c r="G38" s="96"/>
      <c r="H38" s="85" t="s">
        <v>215</v>
      </c>
    </row>
    <row r="39" spans="1:8" ht="94.2" thickBot="1">
      <c r="A39" s="24" t="s">
        <v>137</v>
      </c>
      <c r="B39" s="106" t="s">
        <v>297</v>
      </c>
      <c r="C39" s="96"/>
      <c r="D39" s="96"/>
      <c r="E39" s="96"/>
      <c r="F39" s="96"/>
      <c r="G39" s="96"/>
      <c r="H39" s="85" t="s">
        <v>298</v>
      </c>
    </row>
    <row r="40" spans="1:8" ht="47.4" thickBot="1">
      <c r="A40" s="100" t="s">
        <v>138</v>
      </c>
      <c r="B40" s="99" t="s">
        <v>216</v>
      </c>
      <c r="C40" s="96"/>
      <c r="D40" s="96"/>
      <c r="E40" s="96"/>
      <c r="F40" s="96"/>
      <c r="G40" s="96"/>
      <c r="H40" s="97"/>
    </row>
    <row r="41" spans="1:8" ht="63" thickBot="1">
      <c r="A41" s="98"/>
      <c r="B41" s="106" t="s">
        <v>299</v>
      </c>
      <c r="C41" s="96"/>
      <c r="D41" s="96"/>
      <c r="E41" s="96"/>
      <c r="F41" s="96"/>
      <c r="G41" s="96"/>
      <c r="H41" s="85" t="s">
        <v>300</v>
      </c>
    </row>
    <row r="42" spans="1:8" ht="78.599999999999994" thickBot="1">
      <c r="A42" s="98"/>
      <c r="B42" s="106" t="s">
        <v>323</v>
      </c>
      <c r="C42" s="96"/>
      <c r="D42" s="96"/>
      <c r="E42" s="96"/>
      <c r="F42" s="96"/>
      <c r="G42" s="96"/>
      <c r="H42" s="101" t="s">
        <v>221</v>
      </c>
    </row>
    <row r="43" spans="1:8" ht="31.5" customHeight="1" thickBot="1">
      <c r="A43" s="31">
        <v>8</v>
      </c>
      <c r="B43" s="94" t="s">
        <v>142</v>
      </c>
      <c r="C43" s="50"/>
      <c r="D43" s="50"/>
      <c r="E43" s="50"/>
      <c r="F43" s="50"/>
      <c r="G43" s="95"/>
      <c r="H43" s="50"/>
    </row>
    <row r="44" spans="1:8" ht="112.5" customHeight="1" thickBot="1">
      <c r="A44" s="24" t="s">
        <v>90</v>
      </c>
      <c r="B44" s="36" t="s">
        <v>183</v>
      </c>
      <c r="C44" s="33"/>
      <c r="D44" s="33"/>
      <c r="E44" s="33"/>
      <c r="F44" s="33"/>
      <c r="G44" s="52">
        <v>0</v>
      </c>
      <c r="H44" s="34" t="s">
        <v>144</v>
      </c>
    </row>
    <row r="45" spans="1:8" ht="43.8" thickBot="1">
      <c r="A45" s="24"/>
      <c r="B45" s="87" t="s">
        <v>186</v>
      </c>
      <c r="C45" s="33"/>
      <c r="D45" s="33"/>
      <c r="E45" s="33"/>
      <c r="F45" s="33"/>
      <c r="G45" s="88">
        <v>0</v>
      </c>
      <c r="H45" s="93" t="s">
        <v>184</v>
      </c>
    </row>
    <row r="46" spans="1:8" ht="43.8" thickBot="1">
      <c r="A46" s="24"/>
      <c r="B46" s="87" t="s">
        <v>187</v>
      </c>
      <c r="C46" s="33"/>
      <c r="D46" s="33"/>
      <c r="E46" s="33"/>
      <c r="F46" s="33"/>
      <c r="G46" s="88">
        <v>0</v>
      </c>
      <c r="H46" s="93" t="s">
        <v>185</v>
      </c>
    </row>
    <row r="47" spans="1:8" ht="112.5" customHeight="1" thickBot="1">
      <c r="A47" s="24" t="s">
        <v>118</v>
      </c>
      <c r="B47" s="36" t="s">
        <v>174</v>
      </c>
      <c r="C47" s="33"/>
      <c r="D47" s="33"/>
      <c r="E47" s="33"/>
      <c r="F47" s="33"/>
      <c r="G47" s="52">
        <v>0</v>
      </c>
      <c r="H47" s="34" t="s">
        <v>145</v>
      </c>
    </row>
    <row r="48" spans="1:8" ht="28.95" customHeight="1" thickBot="1">
      <c r="A48" s="31">
        <v>9</v>
      </c>
      <c r="B48" s="262" t="s">
        <v>191</v>
      </c>
      <c r="C48" s="263"/>
      <c r="D48" s="263"/>
      <c r="E48" s="263"/>
      <c r="F48" s="263"/>
      <c r="G48" s="264"/>
      <c r="H48" s="89"/>
    </row>
    <row r="49" spans="1:9" ht="62.55" customHeight="1" thickBot="1">
      <c r="A49" s="24" t="s">
        <v>90</v>
      </c>
      <c r="B49" s="86" t="s">
        <v>192</v>
      </c>
      <c r="C49" s="33"/>
      <c r="D49" s="33"/>
      <c r="E49" s="33"/>
      <c r="F49" s="33"/>
      <c r="G49" s="33"/>
      <c r="H49" s="48" t="s">
        <v>301</v>
      </c>
    </row>
    <row r="56" spans="1:9" ht="15" thickBot="1"/>
    <row r="57" spans="1:9" ht="30" customHeight="1">
      <c r="A57" s="265" t="s">
        <v>93</v>
      </c>
      <c r="B57" s="266"/>
      <c r="C57" s="266"/>
      <c r="D57" s="266"/>
      <c r="E57" s="266"/>
      <c r="F57" s="266"/>
      <c r="G57" s="267"/>
    </row>
    <row r="58" spans="1:9" ht="23.25" customHeight="1">
      <c r="A58" s="268" t="s">
        <v>94</v>
      </c>
      <c r="B58" s="269"/>
      <c r="C58" s="269"/>
      <c r="D58" s="269"/>
      <c r="E58" s="269"/>
      <c r="F58" s="37" t="s">
        <v>95</v>
      </c>
      <c r="G58" s="38" t="s">
        <v>96</v>
      </c>
    </row>
    <row r="59" spans="1:9" ht="23.25" customHeight="1">
      <c r="A59" s="268"/>
      <c r="B59" s="269"/>
      <c r="C59" s="269"/>
      <c r="D59" s="269"/>
      <c r="E59" s="269"/>
      <c r="F59" s="37" t="s">
        <v>95</v>
      </c>
      <c r="G59" s="38" t="s">
        <v>97</v>
      </c>
    </row>
    <row r="60" spans="1:9" ht="23.25" customHeight="1" thickBot="1">
      <c r="A60" s="270"/>
      <c r="B60" s="271"/>
      <c r="C60" s="271"/>
      <c r="D60" s="271"/>
      <c r="E60" s="271"/>
      <c r="F60" s="39" t="s">
        <v>95</v>
      </c>
      <c r="G60" s="40" t="s">
        <v>98</v>
      </c>
    </row>
    <row r="61" spans="1:9" ht="15" thickBot="1"/>
    <row r="62" spans="1:9" ht="30" customHeight="1">
      <c r="A62" s="257" t="s">
        <v>99</v>
      </c>
      <c r="B62" s="258"/>
      <c r="C62" s="258"/>
      <c r="D62" s="258"/>
      <c r="E62" s="258"/>
      <c r="F62" s="258"/>
      <c r="G62" s="259"/>
      <c r="I62" s="25" t="s">
        <v>101</v>
      </c>
    </row>
    <row r="63" spans="1:9" ht="54" customHeight="1">
      <c r="A63" s="246" t="s">
        <v>109</v>
      </c>
      <c r="B63" s="247"/>
      <c r="C63" s="247"/>
      <c r="D63" s="247"/>
      <c r="E63" s="247"/>
      <c r="F63" s="247"/>
      <c r="G63" s="248"/>
      <c r="H63" s="29"/>
    </row>
    <row r="64" spans="1:9" ht="30" customHeight="1">
      <c r="A64" s="249" t="s">
        <v>100</v>
      </c>
      <c r="B64" s="250"/>
      <c r="C64" s="250"/>
      <c r="D64" s="250"/>
      <c r="E64" s="250"/>
      <c r="F64" s="250"/>
      <c r="G64" s="251"/>
    </row>
    <row r="65" spans="1:10" ht="54" customHeight="1" thickBot="1">
      <c r="A65" s="252" t="s">
        <v>110</v>
      </c>
      <c r="B65" s="253"/>
      <c r="C65" s="253"/>
      <c r="D65" s="253"/>
      <c r="E65" s="253"/>
      <c r="F65" s="253"/>
      <c r="G65" s="254"/>
      <c r="H65" s="30"/>
      <c r="I65" s="26" t="s">
        <v>103</v>
      </c>
      <c r="J65" s="27" t="s">
        <v>104</v>
      </c>
    </row>
    <row r="66" spans="1:10">
      <c r="H66" s="29"/>
    </row>
    <row r="67" spans="1:10" ht="15.6">
      <c r="A67" s="41" t="s">
        <v>43</v>
      </c>
      <c r="B67" s="42" t="s">
        <v>108</v>
      </c>
      <c r="C67" s="43"/>
      <c r="D67" s="43"/>
      <c r="E67" s="43"/>
      <c r="F67" s="43"/>
      <c r="G67" s="44" t="s">
        <v>102</v>
      </c>
    </row>
    <row r="68" spans="1:10" ht="15.6">
      <c r="A68" s="43"/>
      <c r="B68" s="43"/>
      <c r="C68" s="43"/>
      <c r="D68" s="43"/>
      <c r="E68" s="43"/>
      <c r="F68" s="43"/>
      <c r="G68" s="43"/>
      <c r="H68" s="30"/>
      <c r="I68" s="28" t="s">
        <v>105</v>
      </c>
    </row>
    <row r="69" spans="1:10" ht="24.75" customHeight="1">
      <c r="A69" s="43"/>
      <c r="B69" s="43"/>
      <c r="C69" s="43"/>
      <c r="D69" s="255" t="s">
        <v>107</v>
      </c>
      <c r="E69" s="255"/>
      <c r="F69" s="255"/>
      <c r="G69" s="43" t="s">
        <v>74</v>
      </c>
    </row>
    <row r="70" spans="1:10" ht="15.6">
      <c r="A70" s="43"/>
      <c r="B70" s="43"/>
      <c r="C70" s="43"/>
      <c r="D70" s="256" t="s">
        <v>106</v>
      </c>
      <c r="E70" s="256"/>
      <c r="F70" s="256"/>
      <c r="G70" s="43"/>
    </row>
  </sheetData>
  <mergeCells count="17">
    <mergeCell ref="A62:G62"/>
    <mergeCell ref="A2:B2"/>
    <mergeCell ref="B3:G3"/>
    <mergeCell ref="B5:G5"/>
    <mergeCell ref="B7:G7"/>
    <mergeCell ref="B10:G10"/>
    <mergeCell ref="B48:G48"/>
    <mergeCell ref="B12:G12"/>
    <mergeCell ref="B14:G14"/>
    <mergeCell ref="B33:G33"/>
    <mergeCell ref="A57:G57"/>
    <mergeCell ref="A58:E60"/>
    <mergeCell ref="A63:G63"/>
    <mergeCell ref="A64:G64"/>
    <mergeCell ref="A65:G65"/>
    <mergeCell ref="D69:F69"/>
    <mergeCell ref="D70:F70"/>
  </mergeCells>
  <pageMargins left="0.78740157480314965" right="0" top="0.19685039370078741" bottom="0.19685039370078741" header="0.31496062992125984" footer="0.31496062992125984"/>
  <pageSetup paperSize="9" scale="46" orientation="landscape" r:id="rId1"/>
  <rowBreaks count="4" manualBreakCount="4">
    <brk id="13" max="7" man="1"/>
    <brk id="25" max="7" man="1"/>
    <brk id="33" max="7" man="1"/>
    <brk id="39" max="7"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J66"/>
  <sheetViews>
    <sheetView tabSelected="1" view="pageBreakPreview" topLeftCell="A6" zoomScale="40" zoomScaleSheetLayoutView="40" workbookViewId="0">
      <selection activeCell="H14" sqref="H14"/>
    </sheetView>
  </sheetViews>
  <sheetFormatPr defaultColWidth="9.109375" defaultRowHeight="14.4"/>
  <cols>
    <col min="1" max="1" width="19.33203125" customWidth="1"/>
    <col min="2" max="2" width="120.5546875" customWidth="1"/>
    <col min="3" max="5" width="12.6640625" customWidth="1"/>
    <col min="6" max="6" width="30.77734375" customWidth="1"/>
    <col min="7" max="7" width="67.33203125" customWidth="1"/>
    <col min="8" max="8" width="153.109375" customWidth="1"/>
  </cols>
  <sheetData>
    <row r="1" spans="1:8" ht="32.25" customHeight="1" thickBot="1">
      <c r="G1" s="90" t="s">
        <v>217</v>
      </c>
    </row>
    <row r="2" spans="1:8" ht="75" customHeight="1" thickBot="1">
      <c r="A2" s="260" t="s">
        <v>120</v>
      </c>
      <c r="B2" s="261"/>
      <c r="C2" s="18" t="s">
        <v>19</v>
      </c>
      <c r="D2" s="18" t="s">
        <v>20</v>
      </c>
      <c r="E2" s="18" t="s">
        <v>89</v>
      </c>
      <c r="F2" s="18" t="s">
        <v>91</v>
      </c>
      <c r="G2" s="18" t="s">
        <v>0</v>
      </c>
      <c r="H2" s="19" t="s">
        <v>92</v>
      </c>
    </row>
    <row r="3" spans="1:8" ht="31.5" customHeight="1" thickBot="1">
      <c r="A3" s="31">
        <v>1</v>
      </c>
      <c r="B3" s="262" t="s">
        <v>121</v>
      </c>
      <c r="C3" s="263"/>
      <c r="D3" s="263"/>
      <c r="E3" s="263"/>
      <c r="F3" s="263"/>
      <c r="G3" s="264"/>
      <c r="H3" s="49"/>
    </row>
    <row r="4" spans="1:8" ht="122.55" customHeight="1" thickBot="1">
      <c r="A4" s="35" t="s">
        <v>90</v>
      </c>
      <c r="B4" s="107" t="s">
        <v>302</v>
      </c>
      <c r="C4" s="20"/>
      <c r="D4" s="22"/>
      <c r="E4" s="21"/>
      <c r="F4" s="23"/>
      <c r="G4" s="22"/>
      <c r="H4" s="48" t="s">
        <v>303</v>
      </c>
    </row>
    <row r="5" spans="1:8" ht="31.5" customHeight="1" thickBot="1">
      <c r="A5" s="31">
        <v>2</v>
      </c>
      <c r="B5" s="262" t="s">
        <v>128</v>
      </c>
      <c r="C5" s="263"/>
      <c r="D5" s="263"/>
      <c r="E5" s="263"/>
      <c r="F5" s="263"/>
      <c r="G5" s="264"/>
      <c r="H5" s="49"/>
    </row>
    <row r="6" spans="1:8" ht="136.19999999999999" customHeight="1" thickBot="1">
      <c r="A6" s="35" t="s">
        <v>90</v>
      </c>
      <c r="B6" s="86" t="s">
        <v>190</v>
      </c>
      <c r="C6" s="20"/>
      <c r="D6" s="22"/>
      <c r="E6" s="21"/>
      <c r="F6" s="23"/>
      <c r="G6" s="22"/>
      <c r="H6" s="103" t="s">
        <v>304</v>
      </c>
    </row>
    <row r="7" spans="1:8" ht="31.5" customHeight="1" thickBot="1">
      <c r="A7" s="32">
        <v>3</v>
      </c>
      <c r="B7" s="262" t="s">
        <v>188</v>
      </c>
      <c r="C7" s="263"/>
      <c r="D7" s="263"/>
      <c r="E7" s="263"/>
      <c r="F7" s="263"/>
      <c r="G7" s="264"/>
      <c r="H7" s="50"/>
    </row>
    <row r="8" spans="1:8" ht="141" thickBot="1">
      <c r="A8" s="35" t="s">
        <v>90</v>
      </c>
      <c r="B8" s="86" t="s">
        <v>305</v>
      </c>
      <c r="C8" s="51"/>
      <c r="D8" s="51"/>
      <c r="E8" s="51"/>
      <c r="F8" s="51"/>
      <c r="G8" s="51"/>
      <c r="H8" s="48" t="s">
        <v>306</v>
      </c>
    </row>
    <row r="9" spans="1:8" ht="94.2" thickBot="1">
      <c r="A9" s="35" t="s">
        <v>118</v>
      </c>
      <c r="B9" s="86" t="s">
        <v>324</v>
      </c>
      <c r="C9" s="51"/>
      <c r="D9" s="51"/>
      <c r="E9" s="51"/>
      <c r="F9" s="51"/>
      <c r="G9" s="51"/>
      <c r="H9" s="48" t="s">
        <v>177</v>
      </c>
    </row>
    <row r="10" spans="1:8" ht="112.5" customHeight="1" thickBot="1">
      <c r="A10" s="35" t="s">
        <v>119</v>
      </c>
      <c r="B10" s="86" t="s">
        <v>189</v>
      </c>
      <c r="C10" s="33"/>
      <c r="D10" s="33"/>
      <c r="E10" s="33"/>
      <c r="F10" s="33"/>
      <c r="G10" s="33"/>
      <c r="H10" s="84" t="s">
        <v>194</v>
      </c>
    </row>
    <row r="11" spans="1:8" ht="31.5" customHeight="1" thickBot="1">
      <c r="A11" s="31">
        <v>5</v>
      </c>
      <c r="B11" s="262" t="s">
        <v>130</v>
      </c>
      <c r="C11" s="263"/>
      <c r="D11" s="263"/>
      <c r="E11" s="263"/>
      <c r="F11" s="263"/>
      <c r="G11" s="264"/>
      <c r="H11" s="50"/>
    </row>
    <row r="12" spans="1:8" ht="112.5" customHeight="1" thickBot="1">
      <c r="A12" s="24" t="s">
        <v>90</v>
      </c>
      <c r="B12" s="86" t="s">
        <v>425</v>
      </c>
      <c r="C12" s="33"/>
      <c r="D12" s="33"/>
      <c r="E12" s="33"/>
      <c r="F12" s="33"/>
      <c r="G12" s="33"/>
      <c r="H12" s="85" t="s">
        <v>426</v>
      </c>
    </row>
    <row r="13" spans="1:8" ht="31.5" customHeight="1" thickBot="1">
      <c r="A13" s="31">
        <v>6</v>
      </c>
      <c r="B13" s="262" t="s">
        <v>131</v>
      </c>
      <c r="C13" s="263"/>
      <c r="D13" s="263"/>
      <c r="E13" s="263"/>
      <c r="F13" s="263"/>
      <c r="G13" s="264"/>
      <c r="H13" s="50"/>
    </row>
    <row r="14" spans="1:8" ht="112.5" customHeight="1" thickBot="1">
      <c r="A14" s="24" t="s">
        <v>90</v>
      </c>
      <c r="B14" s="36" t="s">
        <v>197</v>
      </c>
      <c r="C14" s="33"/>
      <c r="D14" s="33"/>
      <c r="E14" s="33"/>
      <c r="F14" s="33"/>
      <c r="G14" s="33"/>
      <c r="H14" s="84" t="s">
        <v>133</v>
      </c>
    </row>
    <row r="15" spans="1:8" ht="31.5" customHeight="1" thickBot="1">
      <c r="A15" s="31">
        <v>7</v>
      </c>
      <c r="B15" s="262" t="s">
        <v>214</v>
      </c>
      <c r="C15" s="263"/>
      <c r="D15" s="263"/>
      <c r="E15" s="263"/>
      <c r="F15" s="263"/>
      <c r="G15" s="264"/>
      <c r="H15" s="50"/>
    </row>
    <row r="16" spans="1:8" ht="126" customHeight="1" thickBot="1">
      <c r="A16" s="24" t="s">
        <v>90</v>
      </c>
      <c r="B16" s="36" t="s">
        <v>134</v>
      </c>
      <c r="C16" s="33"/>
      <c r="D16" s="33"/>
      <c r="E16" s="33"/>
      <c r="F16" s="33"/>
      <c r="G16" s="33"/>
      <c r="H16" s="84" t="s">
        <v>178</v>
      </c>
    </row>
    <row r="17" spans="1:8" ht="128.25" customHeight="1" thickBot="1">
      <c r="A17" s="24" t="s">
        <v>118</v>
      </c>
      <c r="B17" s="36" t="s">
        <v>307</v>
      </c>
      <c r="C17" s="33"/>
      <c r="D17" s="33"/>
      <c r="E17" s="33"/>
      <c r="F17" s="33"/>
      <c r="G17" s="33"/>
      <c r="H17" s="84" t="s">
        <v>292</v>
      </c>
    </row>
    <row r="18" spans="1:8" ht="112.5" customHeight="1" thickBot="1">
      <c r="A18" s="24" t="s">
        <v>119</v>
      </c>
      <c r="B18" s="36" t="s">
        <v>172</v>
      </c>
      <c r="C18" s="33"/>
      <c r="D18" s="33"/>
      <c r="E18" s="33"/>
      <c r="F18" s="33"/>
      <c r="G18" s="33"/>
      <c r="H18" s="84" t="s">
        <v>308</v>
      </c>
    </row>
    <row r="19" spans="1:8" ht="112.5" customHeight="1" thickBot="1">
      <c r="A19" s="24" t="s">
        <v>135</v>
      </c>
      <c r="B19" s="36" t="s">
        <v>198</v>
      </c>
      <c r="C19" s="33"/>
      <c r="D19" s="33"/>
      <c r="E19" s="33"/>
      <c r="F19" s="33"/>
      <c r="G19" s="33"/>
      <c r="H19" s="84" t="s">
        <v>171</v>
      </c>
    </row>
    <row r="20" spans="1:8" ht="112.5" customHeight="1" thickBot="1">
      <c r="A20" s="24"/>
      <c r="B20" s="91" t="s">
        <v>201</v>
      </c>
      <c r="C20" s="33"/>
      <c r="D20" s="33"/>
      <c r="E20" s="33"/>
      <c r="F20" s="33"/>
      <c r="G20" s="33"/>
      <c r="H20" s="84" t="s">
        <v>199</v>
      </c>
    </row>
    <row r="21" spans="1:8" ht="185.55" customHeight="1" thickBot="1">
      <c r="A21" s="24"/>
      <c r="B21" s="104" t="s">
        <v>282</v>
      </c>
      <c r="C21" s="33"/>
      <c r="D21" s="33"/>
      <c r="E21" s="33"/>
      <c r="F21" s="33"/>
      <c r="G21" s="33"/>
      <c r="H21" s="84" t="s">
        <v>200</v>
      </c>
    </row>
    <row r="22" spans="1:8" ht="40.200000000000003" customHeight="1" thickBot="1">
      <c r="A22" s="24"/>
      <c r="B22" s="91" t="s">
        <v>202</v>
      </c>
      <c r="C22" s="33"/>
      <c r="D22" s="33"/>
      <c r="E22" s="33"/>
      <c r="F22" s="33"/>
      <c r="G22" s="33"/>
      <c r="H22" s="84" t="s">
        <v>203</v>
      </c>
    </row>
    <row r="23" spans="1:8" ht="47.4" thickBot="1">
      <c r="A23" s="24"/>
      <c r="B23" s="91" t="s">
        <v>205</v>
      </c>
      <c r="C23" s="33"/>
      <c r="D23" s="33"/>
      <c r="E23" s="33"/>
      <c r="F23" s="33"/>
      <c r="G23" s="33"/>
      <c r="H23" s="84" t="s">
        <v>204</v>
      </c>
    </row>
    <row r="24" spans="1:8" ht="16.2" thickBot="1">
      <c r="A24" s="24"/>
      <c r="B24" s="91" t="s">
        <v>207</v>
      </c>
      <c r="C24" s="33"/>
      <c r="D24" s="33"/>
      <c r="E24" s="33"/>
      <c r="F24" s="33"/>
      <c r="G24" s="33"/>
      <c r="H24" s="92" t="s">
        <v>206</v>
      </c>
    </row>
    <row r="25" spans="1:8" ht="31.8" thickBot="1">
      <c r="A25" s="24"/>
      <c r="B25" s="91" t="s">
        <v>208</v>
      </c>
      <c r="C25" s="33"/>
      <c r="D25" s="33"/>
      <c r="E25" s="33"/>
      <c r="F25" s="33"/>
      <c r="G25" s="33"/>
      <c r="H25" s="92" t="s">
        <v>209</v>
      </c>
    </row>
    <row r="26" spans="1:8" ht="112.5" customHeight="1" thickBot="1">
      <c r="A26" s="24" t="s">
        <v>136</v>
      </c>
      <c r="B26" s="36" t="s">
        <v>181</v>
      </c>
      <c r="C26" s="33"/>
      <c r="D26" s="33"/>
      <c r="E26" s="33"/>
      <c r="F26" s="33"/>
      <c r="G26" s="33"/>
      <c r="H26" s="84" t="s">
        <v>267</v>
      </c>
    </row>
    <row r="27" spans="1:8" ht="153" customHeight="1" thickBot="1">
      <c r="A27" s="24" t="s">
        <v>137</v>
      </c>
      <c r="B27" s="36" t="s">
        <v>180</v>
      </c>
      <c r="C27" s="33"/>
      <c r="D27" s="33"/>
      <c r="E27" s="33"/>
      <c r="F27" s="33"/>
      <c r="G27" s="33"/>
      <c r="H27" s="84" t="s">
        <v>283</v>
      </c>
    </row>
    <row r="28" spans="1:8" ht="110.25" customHeight="1" thickBot="1">
      <c r="A28" s="24"/>
      <c r="B28" s="23" t="s">
        <v>284</v>
      </c>
      <c r="C28" s="33"/>
      <c r="D28" s="33"/>
      <c r="E28" s="33"/>
      <c r="F28" s="33"/>
      <c r="G28" s="33"/>
      <c r="H28" s="105" t="s">
        <v>285</v>
      </c>
    </row>
    <row r="29" spans="1:8" ht="172.95" customHeight="1" thickBot="1">
      <c r="A29" s="24"/>
      <c r="B29" s="23" t="s">
        <v>286</v>
      </c>
      <c r="C29" s="33"/>
      <c r="D29" s="33"/>
      <c r="E29" s="33"/>
      <c r="F29" s="33"/>
      <c r="G29" s="33"/>
      <c r="H29" s="105" t="s">
        <v>287</v>
      </c>
    </row>
    <row r="30" spans="1:8" ht="172.95" customHeight="1" thickBot="1">
      <c r="A30" s="24"/>
      <c r="B30" s="23" t="s">
        <v>196</v>
      </c>
      <c r="C30" s="33"/>
      <c r="D30" s="33"/>
      <c r="E30" s="33"/>
      <c r="F30" s="33"/>
      <c r="G30" s="33"/>
      <c r="H30" s="105" t="s">
        <v>288</v>
      </c>
    </row>
    <row r="31" spans="1:8" ht="112.5" customHeight="1" thickBot="1">
      <c r="A31" s="24" t="s">
        <v>138</v>
      </c>
      <c r="B31" s="36" t="s">
        <v>139</v>
      </c>
      <c r="C31" s="33"/>
      <c r="D31" s="33"/>
      <c r="E31" s="33"/>
      <c r="F31" s="33"/>
      <c r="G31" s="33"/>
      <c r="H31" s="84" t="s">
        <v>289</v>
      </c>
    </row>
    <row r="32" spans="1:8" ht="154.5" customHeight="1" thickBot="1">
      <c r="A32" s="24" t="s">
        <v>140</v>
      </c>
      <c r="B32" s="36" t="s">
        <v>141</v>
      </c>
      <c r="C32" s="33"/>
      <c r="D32" s="33"/>
      <c r="E32" s="33"/>
      <c r="F32" s="33"/>
      <c r="G32" s="33"/>
      <c r="H32" s="85" t="s">
        <v>290</v>
      </c>
    </row>
    <row r="33" spans="1:8" ht="125.25" customHeight="1" thickBot="1">
      <c r="A33" s="24" t="s">
        <v>182</v>
      </c>
      <c r="B33" s="36" t="s">
        <v>170</v>
      </c>
      <c r="C33" s="33"/>
      <c r="D33" s="33"/>
      <c r="E33" s="33"/>
      <c r="F33" s="33"/>
      <c r="G33" s="33"/>
      <c r="H33" s="84" t="s">
        <v>169</v>
      </c>
    </row>
    <row r="34" spans="1:8" ht="31.2" customHeight="1" thickBot="1">
      <c r="A34" s="31">
        <v>8</v>
      </c>
      <c r="B34" s="262" t="s">
        <v>219</v>
      </c>
      <c r="C34" s="263"/>
      <c r="D34" s="263"/>
      <c r="E34" s="263"/>
      <c r="F34" s="263"/>
      <c r="G34" s="264"/>
      <c r="H34" s="50"/>
    </row>
    <row r="35" spans="1:8" ht="47.4" thickBot="1">
      <c r="A35" s="24" t="s">
        <v>90</v>
      </c>
      <c r="B35" s="36" t="s">
        <v>134</v>
      </c>
      <c r="C35" s="33"/>
      <c r="D35" s="33"/>
      <c r="E35" s="33"/>
      <c r="F35" s="33"/>
      <c r="G35" s="33"/>
      <c r="H35" s="84" t="s">
        <v>178</v>
      </c>
    </row>
    <row r="36" spans="1:8" ht="78.599999999999994" thickBot="1">
      <c r="A36" s="24" t="s">
        <v>118</v>
      </c>
      <c r="B36" s="36" t="s">
        <v>291</v>
      </c>
      <c r="C36" s="33"/>
      <c r="D36" s="33"/>
      <c r="E36" s="33"/>
      <c r="F36" s="33"/>
      <c r="G36" s="33"/>
      <c r="H36" s="84" t="s">
        <v>292</v>
      </c>
    </row>
    <row r="37" spans="1:8" ht="130.80000000000001" customHeight="1" thickBot="1">
      <c r="A37" s="24" t="s">
        <v>119</v>
      </c>
      <c r="B37" s="36" t="s">
        <v>172</v>
      </c>
      <c r="C37" s="33"/>
      <c r="D37" s="33"/>
      <c r="E37" s="33"/>
      <c r="F37" s="33"/>
      <c r="G37" s="33"/>
      <c r="H37" s="84" t="s">
        <v>281</v>
      </c>
    </row>
    <row r="38" spans="1:8" ht="231.6" customHeight="1" thickBot="1">
      <c r="A38" s="24" t="s">
        <v>135</v>
      </c>
      <c r="B38" s="99" t="s">
        <v>293</v>
      </c>
      <c r="C38" s="96"/>
      <c r="D38" s="96"/>
      <c r="E38" s="96"/>
      <c r="F38" s="96"/>
      <c r="G38" s="96"/>
      <c r="H38" s="85" t="s">
        <v>294</v>
      </c>
    </row>
    <row r="39" spans="1:8" ht="265.8" thickBot="1">
      <c r="A39" s="24" t="s">
        <v>136</v>
      </c>
      <c r="B39" s="106" t="s">
        <v>296</v>
      </c>
      <c r="C39" s="96"/>
      <c r="D39" s="96"/>
      <c r="E39" s="96"/>
      <c r="F39" s="96"/>
      <c r="G39" s="96"/>
      <c r="H39" s="85" t="s">
        <v>215</v>
      </c>
    </row>
    <row r="40" spans="1:8" ht="63" thickBot="1">
      <c r="A40" s="24" t="s">
        <v>137</v>
      </c>
      <c r="B40" s="106" t="s">
        <v>297</v>
      </c>
      <c r="C40" s="96"/>
      <c r="D40" s="96"/>
      <c r="E40" s="96"/>
      <c r="F40" s="96"/>
      <c r="G40" s="96"/>
      <c r="H40" s="85" t="s">
        <v>298</v>
      </c>
    </row>
    <row r="41" spans="1:8" ht="55.8" customHeight="1" thickBot="1">
      <c r="A41" s="100" t="s">
        <v>138</v>
      </c>
      <c r="B41" s="99" t="s">
        <v>216</v>
      </c>
      <c r="C41" s="96"/>
      <c r="D41" s="96"/>
      <c r="E41" s="96"/>
      <c r="F41" s="96"/>
      <c r="G41" s="96"/>
      <c r="H41" s="97"/>
    </row>
    <row r="42" spans="1:8" ht="48" customHeight="1" thickBot="1">
      <c r="A42" s="98"/>
      <c r="B42" s="106" t="s">
        <v>299</v>
      </c>
      <c r="C42" s="96"/>
      <c r="D42" s="96"/>
      <c r="E42" s="96"/>
      <c r="F42" s="96"/>
      <c r="G42" s="96"/>
      <c r="H42" s="85" t="s">
        <v>300</v>
      </c>
    </row>
    <row r="43" spans="1:8" ht="47.4" thickBot="1">
      <c r="A43" s="98"/>
      <c r="B43" s="106" t="s">
        <v>323</v>
      </c>
      <c r="C43" s="96"/>
      <c r="D43" s="96"/>
      <c r="E43" s="96"/>
      <c r="F43" s="96"/>
      <c r="G43" s="96"/>
      <c r="H43" s="101" t="s">
        <v>221</v>
      </c>
    </row>
    <row r="44" spans="1:8" ht="31.2" customHeight="1" thickBot="1">
      <c r="A44" s="31">
        <v>9</v>
      </c>
      <c r="B44" s="94" t="s">
        <v>142</v>
      </c>
      <c r="C44" s="50"/>
      <c r="D44" s="50"/>
      <c r="E44" s="50"/>
      <c r="F44" s="50"/>
      <c r="G44" s="95"/>
      <c r="H44" s="50"/>
    </row>
    <row r="45" spans="1:8" ht="112.5" customHeight="1" thickBot="1">
      <c r="A45" s="24" t="s">
        <v>90</v>
      </c>
      <c r="B45" s="36" t="s">
        <v>143</v>
      </c>
      <c r="C45" s="33"/>
      <c r="D45" s="33"/>
      <c r="E45" s="33"/>
      <c r="F45" s="33"/>
      <c r="G45" s="52">
        <v>0</v>
      </c>
      <c r="H45" s="34" t="s">
        <v>144</v>
      </c>
    </row>
    <row r="46" spans="1:8" ht="29.4" thickBot="1">
      <c r="A46" s="24"/>
      <c r="B46" s="87" t="s">
        <v>186</v>
      </c>
      <c r="C46" s="33"/>
      <c r="D46" s="33"/>
      <c r="E46" s="33"/>
      <c r="F46" s="33"/>
      <c r="G46" s="88">
        <v>0</v>
      </c>
      <c r="H46" s="34" t="s">
        <v>309</v>
      </c>
    </row>
    <row r="47" spans="1:8" ht="29.4" thickBot="1">
      <c r="A47" s="24"/>
      <c r="B47" s="87" t="s">
        <v>187</v>
      </c>
      <c r="C47" s="33"/>
      <c r="D47" s="33"/>
      <c r="E47" s="33"/>
      <c r="F47" s="33"/>
      <c r="G47" s="88">
        <v>0</v>
      </c>
      <c r="H47" s="34" t="s">
        <v>310</v>
      </c>
    </row>
    <row r="48" spans="1:8" ht="112.5" customHeight="1" thickBot="1">
      <c r="A48" s="24" t="s">
        <v>118</v>
      </c>
      <c r="B48" s="36" t="s">
        <v>174</v>
      </c>
      <c r="C48" s="33"/>
      <c r="D48" s="33"/>
      <c r="E48" s="33"/>
      <c r="F48" s="33"/>
      <c r="G48" s="52">
        <v>0</v>
      </c>
      <c r="H48" s="34" t="s">
        <v>145</v>
      </c>
    </row>
    <row r="49" spans="1:10" ht="31.5" customHeight="1" thickBot="1">
      <c r="A49" s="31">
        <v>10</v>
      </c>
      <c r="B49" s="262" t="s">
        <v>191</v>
      </c>
      <c r="C49" s="263"/>
      <c r="D49" s="263"/>
      <c r="E49" s="263"/>
      <c r="F49" s="263"/>
      <c r="G49" s="264"/>
      <c r="H49" s="89"/>
    </row>
    <row r="50" spans="1:10" ht="64.95" customHeight="1" thickBot="1">
      <c r="A50" s="24" t="s">
        <v>90</v>
      </c>
      <c r="B50" s="86" t="s">
        <v>195</v>
      </c>
      <c r="C50" s="33"/>
      <c r="D50" s="33"/>
      <c r="E50" s="33"/>
      <c r="F50" s="33"/>
      <c r="G50" s="33"/>
      <c r="H50" s="48" t="s">
        <v>311</v>
      </c>
    </row>
    <row r="52" spans="1:10" ht="15" thickBot="1"/>
    <row r="53" spans="1:10" ht="30" customHeight="1">
      <c r="A53" s="265" t="s">
        <v>93</v>
      </c>
      <c r="B53" s="266"/>
      <c r="C53" s="266"/>
      <c r="D53" s="266"/>
      <c r="E53" s="266"/>
      <c r="F53" s="266"/>
      <c r="G53" s="267"/>
    </row>
    <row r="54" spans="1:10" ht="23.25" customHeight="1">
      <c r="A54" s="268" t="s">
        <v>94</v>
      </c>
      <c r="B54" s="269"/>
      <c r="C54" s="269"/>
      <c r="D54" s="269"/>
      <c r="E54" s="269"/>
      <c r="F54" s="37" t="s">
        <v>95</v>
      </c>
      <c r="G54" s="38" t="s">
        <v>96</v>
      </c>
    </row>
    <row r="55" spans="1:10" ht="23.25" customHeight="1">
      <c r="A55" s="268"/>
      <c r="B55" s="269"/>
      <c r="C55" s="269"/>
      <c r="D55" s="269"/>
      <c r="E55" s="269"/>
      <c r="F55" s="37" t="s">
        <v>95</v>
      </c>
      <c r="G55" s="38" t="s">
        <v>97</v>
      </c>
    </row>
    <row r="56" spans="1:10" ht="23.25" customHeight="1" thickBot="1">
      <c r="A56" s="270"/>
      <c r="B56" s="271"/>
      <c r="C56" s="271"/>
      <c r="D56" s="271"/>
      <c r="E56" s="271"/>
      <c r="F56" s="39" t="s">
        <v>95</v>
      </c>
      <c r="G56" s="40" t="s">
        <v>98</v>
      </c>
    </row>
    <row r="57" spans="1:10" ht="15" thickBot="1"/>
    <row r="58" spans="1:10" ht="30" customHeight="1">
      <c r="A58" s="257" t="s">
        <v>99</v>
      </c>
      <c r="B58" s="258"/>
      <c r="C58" s="258"/>
      <c r="D58" s="258"/>
      <c r="E58" s="258"/>
      <c r="F58" s="258"/>
      <c r="G58" s="259"/>
      <c r="I58" s="25" t="s">
        <v>101</v>
      </c>
    </row>
    <row r="59" spans="1:10" ht="54" customHeight="1">
      <c r="A59" s="246" t="s">
        <v>109</v>
      </c>
      <c r="B59" s="247"/>
      <c r="C59" s="247"/>
      <c r="D59" s="247"/>
      <c r="E59" s="247"/>
      <c r="F59" s="247"/>
      <c r="G59" s="248"/>
      <c r="H59" s="29"/>
    </row>
    <row r="60" spans="1:10" ht="30" customHeight="1">
      <c r="A60" s="249" t="s">
        <v>100</v>
      </c>
      <c r="B60" s="250"/>
      <c r="C60" s="250"/>
      <c r="D60" s="250"/>
      <c r="E60" s="250"/>
      <c r="F60" s="250"/>
      <c r="G60" s="251"/>
    </row>
    <row r="61" spans="1:10" ht="54" customHeight="1" thickBot="1">
      <c r="A61" s="252" t="s">
        <v>110</v>
      </c>
      <c r="B61" s="253"/>
      <c r="C61" s="253"/>
      <c r="D61" s="253"/>
      <c r="E61" s="253"/>
      <c r="F61" s="253"/>
      <c r="G61" s="254"/>
      <c r="H61" s="30"/>
      <c r="I61" s="26" t="s">
        <v>103</v>
      </c>
      <c r="J61" s="27" t="s">
        <v>104</v>
      </c>
    </row>
    <row r="62" spans="1:10">
      <c r="H62" s="29"/>
    </row>
    <row r="63" spans="1:10" ht="15.6">
      <c r="A63" s="41" t="s">
        <v>43</v>
      </c>
      <c r="B63" s="42" t="s">
        <v>108</v>
      </c>
      <c r="C63" s="43"/>
      <c r="D63" s="43"/>
      <c r="E63" s="43"/>
      <c r="F63" s="43"/>
      <c r="G63" s="44" t="s">
        <v>102</v>
      </c>
    </row>
    <row r="64" spans="1:10" ht="15.6">
      <c r="A64" s="43"/>
      <c r="B64" s="43"/>
      <c r="C64" s="43"/>
      <c r="D64" s="43"/>
      <c r="E64" s="43"/>
      <c r="F64" s="43"/>
      <c r="G64" s="43"/>
      <c r="H64" s="30"/>
      <c r="I64" s="28" t="s">
        <v>105</v>
      </c>
    </row>
    <row r="65" spans="1:7" ht="24.75" customHeight="1">
      <c r="A65" s="43"/>
      <c r="B65" s="43"/>
      <c r="C65" s="43"/>
      <c r="D65" s="255" t="s">
        <v>107</v>
      </c>
      <c r="E65" s="255"/>
      <c r="F65" s="255"/>
      <c r="G65" s="43" t="s">
        <v>74</v>
      </c>
    </row>
    <row r="66" spans="1:7" ht="15.6">
      <c r="A66" s="43"/>
      <c r="B66" s="43"/>
      <c r="C66" s="43"/>
      <c r="D66" s="256" t="s">
        <v>106</v>
      </c>
      <c r="E66" s="256"/>
      <c r="F66" s="256"/>
      <c r="G66" s="43"/>
    </row>
  </sheetData>
  <mergeCells count="17">
    <mergeCell ref="B5:G5"/>
    <mergeCell ref="A2:B2"/>
    <mergeCell ref="B7:G7"/>
    <mergeCell ref="D65:F65"/>
    <mergeCell ref="B49:G49"/>
    <mergeCell ref="D66:F66"/>
    <mergeCell ref="B3:G3"/>
    <mergeCell ref="A54:E56"/>
    <mergeCell ref="A58:G58"/>
    <mergeCell ref="A59:G59"/>
    <mergeCell ref="A60:G60"/>
    <mergeCell ref="A61:G61"/>
    <mergeCell ref="B11:G11"/>
    <mergeCell ref="B13:G13"/>
    <mergeCell ref="B15:G15"/>
    <mergeCell ref="B34:G34"/>
    <mergeCell ref="A53:G53"/>
  </mergeCells>
  <pageMargins left="0.78740157480314965" right="0" top="0.19685039370078741" bottom="0.19685039370078741" header="0.31496062992125984" footer="0.31496062992125984"/>
  <pageSetup paperSize="9" scale="25" orientation="landscape" r:id="rId1"/>
  <rowBreaks count="2" manualBreakCount="2">
    <brk id="21" max="7" man="1"/>
    <brk id="33" max="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oglio6"/>
  <dimension ref="A1:H19"/>
  <sheetViews>
    <sheetView zoomScale="50" zoomScaleNormal="50" zoomScalePageLayoutView="50" workbookViewId="0">
      <selection activeCell="A3" sqref="A3:D9"/>
    </sheetView>
  </sheetViews>
  <sheetFormatPr defaultColWidth="9.109375" defaultRowHeight="14.4"/>
  <cols>
    <col min="1" max="1" width="114.44140625" customWidth="1"/>
    <col min="2" max="2" width="76.44140625" customWidth="1"/>
    <col min="3" max="3" width="58.6640625" customWidth="1"/>
    <col min="4" max="4" width="76.44140625" customWidth="1"/>
    <col min="5" max="5" width="95.109375" customWidth="1"/>
    <col min="6" max="6" width="111.33203125" customWidth="1"/>
    <col min="7" max="7" width="103.77734375" customWidth="1"/>
    <col min="8" max="8" width="95.109375" customWidth="1"/>
  </cols>
  <sheetData>
    <row r="1" spans="1:8" s="11" customFormat="1" ht="25.8">
      <c r="A1" s="12" t="s">
        <v>10</v>
      </c>
      <c r="B1" s="12" t="s">
        <v>70</v>
      </c>
      <c r="C1" s="12" t="s">
        <v>27</v>
      </c>
      <c r="D1" s="12" t="s">
        <v>28</v>
      </c>
      <c r="E1" s="12" t="s">
        <v>29</v>
      </c>
      <c r="F1" s="12" t="s">
        <v>30</v>
      </c>
      <c r="G1" s="12" t="s">
        <v>69</v>
      </c>
      <c r="H1" s="12" t="s">
        <v>31</v>
      </c>
    </row>
    <row r="2" spans="1:8" s="11" customFormat="1" ht="25.8"/>
    <row r="3" spans="1:8" s="11" customFormat="1" ht="25.8">
      <c r="A3" s="11" t="s">
        <v>46</v>
      </c>
    </row>
    <row r="4" spans="1:8" s="11" customFormat="1" ht="25.8">
      <c r="A4" s="11" t="s">
        <v>68</v>
      </c>
      <c r="B4" s="11" t="s">
        <v>67</v>
      </c>
      <c r="C4" s="11" t="s">
        <v>66</v>
      </c>
      <c r="D4" s="11" t="s">
        <v>65</v>
      </c>
      <c r="E4" s="11" t="s">
        <v>64</v>
      </c>
      <c r="F4" s="11" t="s">
        <v>62</v>
      </c>
      <c r="G4" s="11" t="s">
        <v>62</v>
      </c>
      <c r="H4" s="11" t="s">
        <v>3</v>
      </c>
    </row>
    <row r="5" spans="1:8" s="11" customFormat="1" ht="25.8">
      <c r="A5" s="11" t="s">
        <v>45</v>
      </c>
      <c r="B5" s="11" t="s">
        <v>63</v>
      </c>
      <c r="C5" s="11" t="s">
        <v>63</v>
      </c>
      <c r="D5" s="11" t="s">
        <v>63</v>
      </c>
      <c r="E5" s="11" t="s">
        <v>62</v>
      </c>
      <c r="F5" s="11" t="s">
        <v>59</v>
      </c>
      <c r="G5" s="11" t="s">
        <v>59</v>
      </c>
      <c r="H5" s="11" t="s">
        <v>4</v>
      </c>
    </row>
    <row r="6" spans="1:8" s="11" customFormat="1" ht="25.8">
      <c r="A6" s="11" t="s">
        <v>61</v>
      </c>
      <c r="B6" s="11" t="s">
        <v>14</v>
      </c>
      <c r="C6" s="11" t="s">
        <v>60</v>
      </c>
      <c r="D6" s="11" t="s">
        <v>50</v>
      </c>
      <c r="E6" s="11" t="s">
        <v>59</v>
      </c>
      <c r="F6" s="11" t="s">
        <v>57</v>
      </c>
      <c r="G6" s="11" t="s">
        <v>57</v>
      </c>
      <c r="H6" s="11" t="s">
        <v>5</v>
      </c>
    </row>
    <row r="7" spans="1:8" s="11" customFormat="1" ht="25.8">
      <c r="A7" s="11" t="s">
        <v>58</v>
      </c>
      <c r="B7" s="11" t="s">
        <v>15</v>
      </c>
      <c r="C7" s="11" t="s">
        <v>47</v>
      </c>
      <c r="D7" s="11" t="s">
        <v>51</v>
      </c>
      <c r="E7" s="11" t="s">
        <v>57</v>
      </c>
      <c r="F7" s="11" t="s">
        <v>53</v>
      </c>
      <c r="G7" s="11" t="s">
        <v>53</v>
      </c>
      <c r="H7" s="11" t="s">
        <v>6</v>
      </c>
    </row>
    <row r="8" spans="1:8" s="11" customFormat="1" ht="25.8">
      <c r="A8" s="11" t="s">
        <v>56</v>
      </c>
      <c r="B8" s="11" t="s">
        <v>55</v>
      </c>
      <c r="C8" s="11" t="s">
        <v>54</v>
      </c>
      <c r="D8" s="11" t="s">
        <v>54</v>
      </c>
      <c r="E8" s="11" t="s">
        <v>53</v>
      </c>
      <c r="F8" s="11" t="s">
        <v>7</v>
      </c>
      <c r="G8" s="11" t="s">
        <v>7</v>
      </c>
      <c r="H8" s="11" t="s">
        <v>7</v>
      </c>
    </row>
    <row r="9" spans="1:8" s="11" customFormat="1" ht="25.8">
      <c r="A9" s="11" t="s">
        <v>52</v>
      </c>
      <c r="B9" s="11" t="s">
        <v>47</v>
      </c>
      <c r="C9" s="11" t="s">
        <v>51</v>
      </c>
      <c r="D9" s="11" t="s">
        <v>47</v>
      </c>
      <c r="E9" s="11" t="s">
        <v>7</v>
      </c>
      <c r="F9" s="11" t="s">
        <v>48</v>
      </c>
      <c r="G9" s="11" t="s">
        <v>48</v>
      </c>
      <c r="H9" s="11" t="s">
        <v>8</v>
      </c>
    </row>
    <row r="10" spans="1:8" s="11" customFormat="1" ht="25.8">
      <c r="B10" s="11" t="s">
        <v>17</v>
      </c>
      <c r="C10" s="11" t="s">
        <v>50</v>
      </c>
      <c r="D10" s="11" t="s">
        <v>17</v>
      </c>
      <c r="E10" s="11" t="s">
        <v>48</v>
      </c>
      <c r="F10" s="11" t="s">
        <v>49</v>
      </c>
      <c r="G10" s="11" t="s">
        <v>49</v>
      </c>
      <c r="H10" s="11" t="s">
        <v>9</v>
      </c>
    </row>
    <row r="11" spans="1:8" s="11" customFormat="1" ht="25.8">
      <c r="B11" s="11" t="s">
        <v>18</v>
      </c>
      <c r="C11" s="11" t="s">
        <v>18</v>
      </c>
      <c r="D11" s="11" t="s">
        <v>18</v>
      </c>
      <c r="E11" s="11" t="s">
        <v>49</v>
      </c>
      <c r="F11" s="11" t="s">
        <v>18</v>
      </c>
      <c r="G11" s="11" t="s">
        <v>18</v>
      </c>
      <c r="H11" s="11" t="s">
        <v>2</v>
      </c>
    </row>
    <row r="12" spans="1:8" s="11" customFormat="1" ht="25.8">
      <c r="B12" s="11" t="s">
        <v>8</v>
      </c>
      <c r="C12" s="11" t="s">
        <v>48</v>
      </c>
      <c r="D12" s="11" t="s">
        <v>8</v>
      </c>
      <c r="E12" s="11" t="s">
        <v>18</v>
      </c>
      <c r="H12" s="11" t="s">
        <v>18</v>
      </c>
    </row>
    <row r="13" spans="1:8" s="11" customFormat="1" ht="25.8">
      <c r="B13" s="11" t="s">
        <v>9</v>
      </c>
      <c r="D13" s="11" t="s">
        <v>9</v>
      </c>
    </row>
    <row r="14" spans="1:8" s="11" customFormat="1" ht="25.8">
      <c r="B14" s="11" t="s">
        <v>47</v>
      </c>
      <c r="D14" s="11" t="s">
        <v>16</v>
      </c>
    </row>
    <row r="15" spans="1:8" s="11" customFormat="1" ht="25.8"/>
    <row r="16" spans="1:8" s="11" customFormat="1" ht="25.8"/>
    <row r="17" s="11" customFormat="1" ht="25.8"/>
    <row r="18" s="11" customFormat="1" ht="25.8"/>
    <row r="19" s="11" customFormat="1" ht="25.8"/>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oglio7"/>
  <dimension ref="A1:K10"/>
  <sheetViews>
    <sheetView topLeftCell="F1" workbookViewId="0">
      <selection activeCell="K1" sqref="K1"/>
    </sheetView>
  </sheetViews>
  <sheetFormatPr defaultColWidth="8.77734375" defaultRowHeight="14.4"/>
  <cols>
    <col min="1" max="1" width="21.109375" customWidth="1"/>
    <col min="2" max="2" width="17.33203125" customWidth="1"/>
    <col min="3" max="3" width="22.6640625" customWidth="1"/>
    <col min="4" max="6" width="22.44140625" customWidth="1"/>
    <col min="7" max="7" width="19.77734375" customWidth="1"/>
    <col min="8" max="8" width="51.44140625" customWidth="1"/>
    <col min="9" max="10" width="23.77734375" bestFit="1" customWidth="1"/>
    <col min="11" max="11" width="56.109375" customWidth="1"/>
  </cols>
  <sheetData>
    <row r="1" spans="1:11">
      <c r="A1" t="s">
        <v>11</v>
      </c>
      <c r="B1" t="s">
        <v>21</v>
      </c>
      <c r="C1" t="s">
        <v>35</v>
      </c>
      <c r="D1" t="s">
        <v>36</v>
      </c>
      <c r="E1" t="s">
        <v>24</v>
      </c>
      <c r="F1" t="s">
        <v>25</v>
      </c>
      <c r="G1" t="s">
        <v>32</v>
      </c>
      <c r="H1" t="s">
        <v>75</v>
      </c>
      <c r="I1" t="s">
        <v>1</v>
      </c>
      <c r="J1" t="s">
        <v>76</v>
      </c>
      <c r="K1" t="s">
        <v>71</v>
      </c>
    </row>
    <row r="2" spans="1:11" ht="23.25" customHeight="1">
      <c r="A2" t="s">
        <v>12</v>
      </c>
      <c r="B2" t="s">
        <v>19</v>
      </c>
      <c r="C2" t="s">
        <v>24</v>
      </c>
      <c r="D2" t="s">
        <v>37</v>
      </c>
      <c r="E2" t="s">
        <v>44</v>
      </c>
      <c r="F2" t="s">
        <v>44</v>
      </c>
      <c r="G2" t="s">
        <v>33</v>
      </c>
      <c r="H2" s="14" t="str">
        <f>UPPER("Sviluppo ed Attività Produttive")</f>
        <v>SVILUPPO ED ATTIVITÀ PRODUTTIVE</v>
      </c>
      <c r="I2" t="s">
        <v>77</v>
      </c>
      <c r="J2" t="s">
        <v>78</v>
      </c>
      <c r="K2" t="s">
        <v>87</v>
      </c>
    </row>
    <row r="3" spans="1:11" ht="21.75" customHeight="1">
      <c r="A3" t="s">
        <v>13</v>
      </c>
      <c r="B3" t="s">
        <v>20</v>
      </c>
      <c r="C3" t="s">
        <v>36</v>
      </c>
      <c r="D3" t="s">
        <v>38</v>
      </c>
      <c r="G3" t="s">
        <v>34</v>
      </c>
      <c r="H3" s="14" t="str">
        <f>UPPER("Tutela della Salute")</f>
        <v>TUTELA DELLA SALUTE</v>
      </c>
      <c r="I3" t="s">
        <v>79</v>
      </c>
      <c r="J3" t="s">
        <v>80</v>
      </c>
      <c r="K3" t="s">
        <v>88</v>
      </c>
    </row>
    <row r="4" spans="1:11" ht="20.25" customHeight="1">
      <c r="C4" t="s">
        <v>25</v>
      </c>
      <c r="D4" t="s">
        <v>39</v>
      </c>
      <c r="H4" s="14" t="str">
        <f>UPPER("per l’Ambiente e l’Ecosistema")</f>
        <v>PER L’AMBIENTE E L’ECOSISTEMA</v>
      </c>
      <c r="I4" t="s">
        <v>81</v>
      </c>
      <c r="J4" t="s">
        <v>82</v>
      </c>
    </row>
    <row r="5" spans="1:11">
      <c r="D5" t="s">
        <v>40</v>
      </c>
      <c r="H5" s="14" t="str">
        <f>UPPER("Politiche Agricole, Alimentari e Forestali")</f>
        <v>POLITICHE AGRICOLE, ALIMENTARI E FORESTALI</v>
      </c>
      <c r="I5" t="s">
        <v>83</v>
      </c>
      <c r="J5" t="s">
        <v>84</v>
      </c>
    </row>
    <row r="6" spans="1:11">
      <c r="D6" t="s">
        <v>41</v>
      </c>
      <c r="H6" s="14" t="str">
        <f>UPPER("Lavori Pubblici e Protezione Civile")</f>
        <v>LAVORI PUBBLICI E PROTEZIONE CIVILE</v>
      </c>
      <c r="I6" t="s">
        <v>85</v>
      </c>
      <c r="J6" t="s">
        <v>86</v>
      </c>
    </row>
    <row r="7" spans="1:11">
      <c r="D7" t="s">
        <v>42</v>
      </c>
      <c r="H7" s="14" t="str">
        <f>UPPER("Università Ricerca e Innovazione")</f>
        <v>UNIVERSITÀ RICERCA E INNOVAZIONE</v>
      </c>
      <c r="J7" t="s">
        <v>85</v>
      </c>
    </row>
    <row r="8" spans="1:11" ht="42" customHeight="1">
      <c r="H8" s="14" t="str">
        <f>UPPER("Politiche culturali, Pari Opportunità e Tempo Libero")</f>
        <v>POLITICHE CULTURALI, PARI OPPORTUNITÀ E TEMPO LIBERO</v>
      </c>
    </row>
    <row r="9" spans="1:11">
      <c r="H9" s="14" t="str">
        <f>UPPER("Mobilità")</f>
        <v>MOBILITÀ</v>
      </c>
    </row>
    <row r="10" spans="1:11" ht="28.8">
      <c r="H10" s="14" t="str">
        <f>UPPER("Politiche Culturali, Pari Opportunità e Tempo Libero")</f>
        <v>POLITICHE CULTURALI, PARI OPPORTUNITÀ E TEMPO LIBERO</v>
      </c>
    </row>
  </sheetData>
  <dataValidations count="1">
    <dataValidation type="list" allowBlank="1" showInputMessage="1" showErrorMessage="1" sqref="E2" xr:uid="{00000000-0002-0000-0400-000000000000}">
      <formula1>INDIRECT(A13)</formula1>
    </dataValidation>
  </dataValidations>
  <pageMargins left="0.7" right="0.7" top="0.75" bottom="0.75" header="0.3" footer="0.3"/>
  <pageSetup paperSize="9" orientation="portrait" horizontalDpi="300" verticalDpi="0" copies="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10"/>
  <sheetViews>
    <sheetView view="pageBreakPreview" zoomScale="60" workbookViewId="0">
      <selection activeCell="G2" sqref="G2"/>
    </sheetView>
  </sheetViews>
  <sheetFormatPr defaultColWidth="9.109375" defaultRowHeight="14.4"/>
  <cols>
    <col min="1" max="1" width="35.109375" customWidth="1"/>
    <col min="2" max="2" width="10.44140625" customWidth="1"/>
    <col min="3" max="3" width="16.109375" customWidth="1"/>
    <col min="4" max="4" width="18.44140625" customWidth="1"/>
    <col min="5" max="5" width="18.77734375" customWidth="1"/>
    <col min="6" max="6" width="53.77734375" customWidth="1"/>
    <col min="7" max="7" width="24" customWidth="1"/>
    <col min="8" max="8" width="21" bestFit="1" customWidth="1"/>
  </cols>
  <sheetData>
    <row r="1" spans="1:10" ht="16.2" thickBot="1">
      <c r="A1" s="272" t="s">
        <v>146</v>
      </c>
      <c r="B1" s="272"/>
      <c r="C1" s="272"/>
      <c r="D1" s="272"/>
      <c r="E1" s="272"/>
      <c r="F1" s="272"/>
      <c r="G1" s="53"/>
      <c r="H1" s="53"/>
    </row>
    <row r="2" spans="1:10" s="57" customFormat="1" ht="46.2" customHeight="1" thickBot="1">
      <c r="A2" s="54" t="s">
        <v>175</v>
      </c>
      <c r="B2" s="55"/>
      <c r="C2" s="55" t="s">
        <v>147</v>
      </c>
      <c r="D2" s="56" t="s">
        <v>148</v>
      </c>
      <c r="E2" s="56" t="s">
        <v>149</v>
      </c>
      <c r="F2" s="56" t="s">
        <v>150</v>
      </c>
      <c r="G2" s="109" t="s">
        <v>312</v>
      </c>
      <c r="H2" s="108" t="s">
        <v>313</v>
      </c>
    </row>
    <row r="3" spans="1:10">
      <c r="A3" s="58">
        <v>1000000</v>
      </c>
      <c r="B3" s="59"/>
      <c r="C3" s="59"/>
      <c r="D3" s="59"/>
      <c r="E3" s="59"/>
      <c r="F3" s="59"/>
      <c r="G3" s="59"/>
      <c r="H3" s="60"/>
    </row>
    <row r="4" spans="1:10">
      <c r="A4" s="61"/>
      <c r="B4" s="62" t="s">
        <v>182</v>
      </c>
      <c r="C4" s="62" t="s">
        <v>151</v>
      </c>
      <c r="D4" s="63">
        <v>0.1</v>
      </c>
      <c r="E4" s="64">
        <f t="shared" ref="E4:E9" si="0">$A$3*D4</f>
        <v>100000</v>
      </c>
      <c r="F4" s="65" t="s">
        <v>152</v>
      </c>
      <c r="G4" s="62"/>
      <c r="H4" s="66"/>
      <c r="I4" s="67"/>
      <c r="J4" s="67"/>
    </row>
    <row r="5" spans="1:10" ht="28.8">
      <c r="A5" s="61"/>
      <c r="B5" s="62" t="s">
        <v>153</v>
      </c>
      <c r="C5" s="62" t="s">
        <v>154</v>
      </c>
      <c r="D5" s="63">
        <v>0.2</v>
      </c>
      <c r="E5" s="64">
        <f t="shared" si="0"/>
        <v>200000</v>
      </c>
      <c r="F5" s="65" t="s">
        <v>314</v>
      </c>
      <c r="G5" s="68">
        <f>D4*0.8</f>
        <v>8.0000000000000016E-2</v>
      </c>
      <c r="H5" s="69">
        <f>E4*0.8</f>
        <v>80000</v>
      </c>
      <c r="I5" s="67"/>
      <c r="J5" s="67"/>
    </row>
    <row r="6" spans="1:10" ht="43.2">
      <c r="A6" s="61"/>
      <c r="B6" s="62" t="s">
        <v>155</v>
      </c>
      <c r="C6" s="62" t="s">
        <v>154</v>
      </c>
      <c r="D6" s="63">
        <v>0.2</v>
      </c>
      <c r="E6" s="64">
        <f t="shared" si="0"/>
        <v>200000</v>
      </c>
      <c r="F6" s="65" t="s">
        <v>315</v>
      </c>
      <c r="G6" s="68">
        <f>D4+D5*0.8</f>
        <v>0.26</v>
      </c>
      <c r="H6" s="69">
        <f>E4+E5*0.8</f>
        <v>260000</v>
      </c>
      <c r="I6" s="67"/>
      <c r="J6" s="67"/>
    </row>
    <row r="7" spans="1:10" ht="43.2">
      <c r="A7" s="61"/>
      <c r="B7" s="62" t="s">
        <v>156</v>
      </c>
      <c r="C7" s="62" t="s">
        <v>154</v>
      </c>
      <c r="D7" s="63">
        <v>0.2</v>
      </c>
      <c r="E7" s="64">
        <f t="shared" si="0"/>
        <v>200000</v>
      </c>
      <c r="F7" s="65" t="s">
        <v>316</v>
      </c>
      <c r="G7" s="68">
        <f>D4+D5+D6*0.8</f>
        <v>0.46000000000000008</v>
      </c>
      <c r="H7" s="69">
        <f>E4+E5+E6*0.8</f>
        <v>460000</v>
      </c>
      <c r="I7" s="67"/>
      <c r="J7" s="67"/>
    </row>
    <row r="8" spans="1:10" ht="57.6">
      <c r="A8" s="61"/>
      <c r="B8" s="62" t="s">
        <v>157</v>
      </c>
      <c r="C8" s="62" t="s">
        <v>154</v>
      </c>
      <c r="D8" s="63">
        <v>0.2</v>
      </c>
      <c r="E8" s="64">
        <f t="shared" si="0"/>
        <v>200000</v>
      </c>
      <c r="F8" s="65" t="s">
        <v>317</v>
      </c>
      <c r="G8" s="68">
        <f>D4+D5+D6+D7*0.8</f>
        <v>0.66</v>
      </c>
      <c r="H8" s="69">
        <f>E4+E5+E6+E7*0.8</f>
        <v>660000</v>
      </c>
      <c r="I8" s="67"/>
      <c r="J8" s="67"/>
    </row>
    <row r="9" spans="1:10" ht="43.2">
      <c r="A9" s="61"/>
      <c r="B9" s="62" t="s">
        <v>168</v>
      </c>
      <c r="C9" s="62" t="s">
        <v>25</v>
      </c>
      <c r="D9" s="63">
        <v>0.1</v>
      </c>
      <c r="E9" s="64">
        <f t="shared" si="0"/>
        <v>100000</v>
      </c>
      <c r="F9" s="65" t="s">
        <v>318</v>
      </c>
      <c r="G9" s="68">
        <f>D4+D5+D6+D7+D8+D9</f>
        <v>0.99999999999999989</v>
      </c>
      <c r="H9" s="69">
        <f>E4+E5+E6+E7+E8+E9</f>
        <v>1000000</v>
      </c>
      <c r="I9" s="67"/>
      <c r="J9" s="67"/>
    </row>
    <row r="10" spans="1:10" ht="15" thickBot="1">
      <c r="A10" s="70"/>
      <c r="B10" s="71"/>
      <c r="C10" s="71"/>
      <c r="D10" s="71"/>
      <c r="E10" s="72">
        <f>SUM(E4:E9)</f>
        <v>1000000</v>
      </c>
      <c r="F10" s="73"/>
      <c r="G10" s="74"/>
      <c r="H10" s="75"/>
    </row>
  </sheetData>
  <mergeCells count="1">
    <mergeCell ref="A1:F1"/>
  </mergeCells>
  <pageMargins left="0.7" right="0.7" top="0.75" bottom="0.75" header="0.3" footer="0.3"/>
  <pageSetup paperSize="9" scale="66"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D34"/>
  <sheetViews>
    <sheetView view="pageBreakPreview" zoomScale="60" zoomScaleNormal="100" workbookViewId="0">
      <selection activeCell="N21" sqref="N21"/>
    </sheetView>
  </sheetViews>
  <sheetFormatPr defaultColWidth="9.109375" defaultRowHeight="15.6"/>
  <cols>
    <col min="1" max="1" width="42.77734375" style="112" customWidth="1"/>
    <col min="2" max="4" width="16.88671875" style="112" customWidth="1"/>
    <col min="5" max="5" width="18.77734375" style="113" customWidth="1"/>
    <col min="6" max="7" width="18.77734375" style="113" hidden="1" customWidth="1"/>
    <col min="8" max="10" width="18.77734375" style="114" hidden="1" customWidth="1"/>
    <col min="11" max="13" width="18.77734375" style="114" customWidth="1"/>
    <col min="14" max="14" width="18.77734375" style="115" customWidth="1"/>
    <col min="15" max="21" width="18.77734375" style="114" customWidth="1"/>
    <col min="22" max="16384" width="9.109375" style="112"/>
  </cols>
  <sheetData>
    <row r="1" spans="1:30" ht="15.45" customHeight="1">
      <c r="A1" s="112" t="s">
        <v>327</v>
      </c>
    </row>
    <row r="3" spans="1:30" ht="16.05" customHeight="1">
      <c r="B3" s="282" t="s">
        <v>328</v>
      </c>
      <c r="C3" s="283"/>
      <c r="D3" s="283"/>
      <c r="E3" s="284"/>
      <c r="K3" s="273" t="s">
        <v>329</v>
      </c>
      <c r="L3" s="274"/>
      <c r="M3" s="275"/>
      <c r="N3" s="276" t="s">
        <v>330</v>
      </c>
      <c r="O3" s="277"/>
      <c r="P3" s="277"/>
      <c r="Q3" s="278" t="s">
        <v>331</v>
      </c>
      <c r="R3" s="278"/>
      <c r="S3" s="279" t="s">
        <v>332</v>
      </c>
      <c r="T3" s="280"/>
      <c r="U3" s="281"/>
    </row>
    <row r="4" spans="1:30" ht="52.2" customHeight="1" thickBot="1">
      <c r="B4" s="116" t="s">
        <v>333</v>
      </c>
      <c r="C4" s="116" t="s">
        <v>334</v>
      </c>
      <c r="D4" s="116" t="s">
        <v>335</v>
      </c>
      <c r="E4" s="116" t="s">
        <v>336</v>
      </c>
      <c r="F4" s="117" t="s">
        <v>337</v>
      </c>
      <c r="G4" s="117" t="s">
        <v>338</v>
      </c>
      <c r="H4" s="117" t="s">
        <v>339</v>
      </c>
      <c r="I4" s="118" t="s">
        <v>340</v>
      </c>
      <c r="J4" s="119" t="s">
        <v>341</v>
      </c>
      <c r="K4" s="120" t="s">
        <v>342</v>
      </c>
      <c r="L4" s="120" t="s">
        <v>343</v>
      </c>
      <c r="M4" s="120" t="s">
        <v>344</v>
      </c>
      <c r="N4" s="121" t="s">
        <v>345</v>
      </c>
      <c r="O4" s="121" t="s">
        <v>346</v>
      </c>
      <c r="P4" s="122" t="s">
        <v>347</v>
      </c>
      <c r="Q4" s="123" t="s">
        <v>348</v>
      </c>
      <c r="R4" s="123" t="s">
        <v>349</v>
      </c>
      <c r="S4" s="124" t="s">
        <v>350</v>
      </c>
      <c r="T4" s="124" t="s">
        <v>351</v>
      </c>
      <c r="U4" s="124" t="s">
        <v>352</v>
      </c>
    </row>
    <row r="5" spans="1:30" ht="16.2" thickBot="1">
      <c r="A5" s="125" t="s">
        <v>353</v>
      </c>
      <c r="B5" s="126">
        <f>SUM(B6:B8)</f>
        <v>0</v>
      </c>
      <c r="C5" s="126">
        <f>SUM(C6:C8)</f>
        <v>0</v>
      </c>
      <c r="D5" s="126">
        <f t="shared" ref="D5:E5" si="0">SUM(D6:D8)</f>
        <v>0</v>
      </c>
      <c r="E5" s="126">
        <f t="shared" si="0"/>
        <v>0</v>
      </c>
      <c r="F5" s="127">
        <f t="shared" ref="F5:J5" si="1">+SUM(F6:F7)</f>
        <v>0</v>
      </c>
      <c r="G5" s="127">
        <f t="shared" si="1"/>
        <v>0</v>
      </c>
      <c r="H5" s="127">
        <f t="shared" si="1"/>
        <v>0</v>
      </c>
      <c r="I5" s="127">
        <f t="shared" si="1"/>
        <v>1860794.3454545455</v>
      </c>
      <c r="J5" s="127" t="e">
        <f t="shared" si="1"/>
        <v>#REF!</v>
      </c>
      <c r="K5" s="126">
        <f t="shared" ref="K5:M5" si="2">SUM(K6:K8)</f>
        <v>0</v>
      </c>
      <c r="L5" s="126">
        <f t="shared" si="2"/>
        <v>0</v>
      </c>
      <c r="M5" s="126">
        <f t="shared" si="2"/>
        <v>0</v>
      </c>
      <c r="N5" s="126">
        <f t="shared" ref="N5:U5" si="3">SUM(N6:N8)</f>
        <v>0</v>
      </c>
      <c r="O5" s="126">
        <f t="shared" si="3"/>
        <v>0</v>
      </c>
      <c r="P5" s="126">
        <f t="shared" si="3"/>
        <v>0</v>
      </c>
      <c r="Q5" s="126">
        <f t="shared" si="3"/>
        <v>0</v>
      </c>
      <c r="R5" s="126" t="e">
        <f>SUM(R6:R8)</f>
        <v>#DIV/0!</v>
      </c>
      <c r="S5" s="126">
        <f t="shared" si="3"/>
        <v>0</v>
      </c>
      <c r="T5" s="126">
        <f t="shared" si="3"/>
        <v>0</v>
      </c>
      <c r="U5" s="126">
        <f t="shared" si="3"/>
        <v>0</v>
      </c>
    </row>
    <row r="6" spans="1:30" ht="16.2" thickBot="1">
      <c r="A6" s="128" t="s">
        <v>354</v>
      </c>
      <c r="B6" s="129">
        <v>0</v>
      </c>
      <c r="C6" s="129">
        <v>0</v>
      </c>
      <c r="D6" s="129">
        <v>0</v>
      </c>
      <c r="E6" s="129">
        <v>0</v>
      </c>
      <c r="F6" s="130"/>
      <c r="G6" s="130"/>
      <c r="H6" s="130"/>
      <c r="I6" s="130">
        <f>('[2]SDC 08.08.16'!H4)/1.1</f>
        <v>1860794.3454545455</v>
      </c>
      <c r="J6" s="130">
        <f>+E5-I6</f>
        <v>-1860794.3454545455</v>
      </c>
      <c r="K6" s="129">
        <v>0</v>
      </c>
      <c r="L6" s="129">
        <v>0</v>
      </c>
      <c r="M6" s="129">
        <f>K6-L6</f>
        <v>0</v>
      </c>
      <c r="N6" s="129">
        <v>0</v>
      </c>
      <c r="O6" s="129">
        <v>0</v>
      </c>
      <c r="P6" s="129">
        <f>N6-O6</f>
        <v>0</v>
      </c>
      <c r="Q6" s="129">
        <f>L6+O6</f>
        <v>0</v>
      </c>
      <c r="R6" s="131" t="e">
        <f>Q6/E6</f>
        <v>#DIV/0!</v>
      </c>
      <c r="S6" s="129">
        <f t="shared" ref="S6:T8" si="4">D6-K6-N6</f>
        <v>0</v>
      </c>
      <c r="T6" s="129">
        <f t="shared" si="4"/>
        <v>0</v>
      </c>
      <c r="U6" s="129">
        <f>S6-T6</f>
        <v>0</v>
      </c>
    </row>
    <row r="7" spans="1:30" ht="16.2" thickBot="1">
      <c r="A7" s="128" t="s">
        <v>354</v>
      </c>
      <c r="B7" s="129">
        <v>0</v>
      </c>
      <c r="C7" s="129">
        <v>0</v>
      </c>
      <c r="D7" s="129">
        <v>0</v>
      </c>
      <c r="E7" s="129">
        <v>0</v>
      </c>
      <c r="F7" s="130"/>
      <c r="G7" s="130"/>
      <c r="H7" s="130"/>
      <c r="I7" s="130"/>
      <c r="J7" s="130" t="e">
        <f>+#REF!-I7</f>
        <v>#REF!</v>
      </c>
      <c r="K7" s="129">
        <v>0</v>
      </c>
      <c r="L7" s="129">
        <v>0</v>
      </c>
      <c r="M7" s="129">
        <f t="shared" ref="M7:M8" si="5">K7-L7</f>
        <v>0</v>
      </c>
      <c r="N7" s="129">
        <v>0</v>
      </c>
      <c r="O7" s="129">
        <v>0</v>
      </c>
      <c r="P7" s="129">
        <f>N7-O7</f>
        <v>0</v>
      </c>
      <c r="Q7" s="129">
        <f>L7+O7</f>
        <v>0</v>
      </c>
      <c r="R7" s="131" t="e">
        <f>Q7/E7</f>
        <v>#DIV/0!</v>
      </c>
      <c r="S7" s="129">
        <f t="shared" si="4"/>
        <v>0</v>
      </c>
      <c r="T7" s="129">
        <f t="shared" si="4"/>
        <v>0</v>
      </c>
      <c r="U7" s="129">
        <f>S7-T7</f>
        <v>0</v>
      </c>
    </row>
    <row r="8" spans="1:30" ht="16.2" thickBot="1">
      <c r="A8" s="128" t="s">
        <v>354</v>
      </c>
      <c r="B8" s="129">
        <v>0</v>
      </c>
      <c r="C8" s="129">
        <v>0</v>
      </c>
      <c r="D8" s="129">
        <v>0</v>
      </c>
      <c r="E8" s="129">
        <v>0</v>
      </c>
      <c r="F8" s="132"/>
      <c r="G8" s="132"/>
      <c r="H8" s="132"/>
      <c r="I8" s="132"/>
      <c r="J8" s="132"/>
      <c r="K8" s="129">
        <v>0</v>
      </c>
      <c r="L8" s="129">
        <v>0</v>
      </c>
      <c r="M8" s="129">
        <f t="shared" si="5"/>
        <v>0</v>
      </c>
      <c r="N8" s="129">
        <v>0</v>
      </c>
      <c r="O8" s="129">
        <v>0</v>
      </c>
      <c r="P8" s="129">
        <f>N8-O8</f>
        <v>0</v>
      </c>
      <c r="Q8" s="129">
        <f>L8+O8</f>
        <v>0</v>
      </c>
      <c r="R8" s="131" t="e">
        <f>Q8/E8</f>
        <v>#DIV/0!</v>
      </c>
      <c r="S8" s="129">
        <f t="shared" si="4"/>
        <v>0</v>
      </c>
      <c r="T8" s="129">
        <f t="shared" si="4"/>
        <v>0</v>
      </c>
      <c r="U8" s="129">
        <f>S8-T8</f>
        <v>0</v>
      </c>
    </row>
    <row r="9" spans="1:30" s="133" customFormat="1" ht="16.2" thickBot="1">
      <c r="A9" s="125" t="s">
        <v>158</v>
      </c>
      <c r="B9" s="126">
        <f>SUM(B10:B12)</f>
        <v>0</v>
      </c>
      <c r="C9" s="126">
        <f>SUM(C10:C12)</f>
        <v>0</v>
      </c>
      <c r="D9" s="126">
        <f t="shared" ref="D9" si="6">SUM(D10:D12)</f>
        <v>0</v>
      </c>
      <c r="E9" s="126">
        <f>SUM(E10:E12)</f>
        <v>0</v>
      </c>
      <c r="F9" s="127" t="e">
        <f t="shared" ref="F9:J9" si="7">SUM(F10:F18)</f>
        <v>#REF!</v>
      </c>
      <c r="G9" s="127" t="e">
        <f t="shared" si="7"/>
        <v>#REF!</v>
      </c>
      <c r="H9" s="127" t="e">
        <f t="shared" si="7"/>
        <v>#REF!</v>
      </c>
      <c r="I9" s="127">
        <f t="shared" ca="1" si="7"/>
        <v>559778.88454545452</v>
      </c>
      <c r="J9" s="127" t="e">
        <f t="shared" si="7"/>
        <v>#REF!</v>
      </c>
      <c r="K9" s="126">
        <f t="shared" ref="K9:U9" si="8">SUM(K10:K12)</f>
        <v>0</v>
      </c>
      <c r="L9" s="126">
        <f t="shared" si="8"/>
        <v>0</v>
      </c>
      <c r="M9" s="126">
        <f t="shared" si="8"/>
        <v>0</v>
      </c>
      <c r="N9" s="126">
        <f t="shared" si="8"/>
        <v>0</v>
      </c>
      <c r="O9" s="126">
        <f t="shared" si="8"/>
        <v>0</v>
      </c>
      <c r="P9" s="126">
        <f t="shared" si="8"/>
        <v>0</v>
      </c>
      <c r="Q9" s="126">
        <f t="shared" si="8"/>
        <v>0</v>
      </c>
      <c r="R9" s="126" t="e">
        <f t="shared" si="8"/>
        <v>#DIV/0!</v>
      </c>
      <c r="S9" s="126">
        <f t="shared" si="8"/>
        <v>0</v>
      </c>
      <c r="T9" s="126">
        <f t="shared" si="8"/>
        <v>0</v>
      </c>
      <c r="U9" s="126">
        <f t="shared" si="8"/>
        <v>0</v>
      </c>
    </row>
    <row r="10" spans="1:30" ht="16.2" thickBot="1">
      <c r="A10" s="128" t="s">
        <v>354</v>
      </c>
      <c r="B10" s="129">
        <v>0</v>
      </c>
      <c r="C10" s="129">
        <v>0</v>
      </c>
      <c r="D10" s="129">
        <v>0</v>
      </c>
      <c r="E10" s="129">
        <v>0</v>
      </c>
      <c r="F10" s="130" t="e">
        <f>+(F6+#REF!)*#REF!</f>
        <v>#REF!</v>
      </c>
      <c r="G10" s="130" t="e">
        <f>+(G6+G7)*#REF!</f>
        <v>#REF!</v>
      </c>
      <c r="H10" s="130" t="e">
        <f>+(H6+#REF!)*#REF!</f>
        <v>#REF!</v>
      </c>
      <c r="I10" s="130">
        <f>+I6*0.1</f>
        <v>186079.43454545457</v>
      </c>
      <c r="J10" s="130">
        <f>+E10-I10</f>
        <v>-186079.43454545457</v>
      </c>
      <c r="K10" s="129">
        <v>0</v>
      </c>
      <c r="L10" s="129">
        <v>0</v>
      </c>
      <c r="M10" s="129">
        <f t="shared" ref="M10:M12" si="9">K10-L10</f>
        <v>0</v>
      </c>
      <c r="N10" s="129">
        <v>0</v>
      </c>
      <c r="O10" s="129">
        <v>0</v>
      </c>
      <c r="P10" s="129">
        <f>N10-O10</f>
        <v>0</v>
      </c>
      <c r="Q10" s="129">
        <f t="shared" ref="Q10:Q12" si="10">L10+O10</f>
        <v>0</v>
      </c>
      <c r="R10" s="131" t="e">
        <f t="shared" ref="R10:R12" si="11">Q10/E10</f>
        <v>#DIV/0!</v>
      </c>
      <c r="S10" s="129">
        <f t="shared" ref="S10:T12" si="12">D10-K10-N10</f>
        <v>0</v>
      </c>
      <c r="T10" s="129">
        <f t="shared" si="12"/>
        <v>0</v>
      </c>
      <c r="U10" s="129">
        <f>S10-T10</f>
        <v>0</v>
      </c>
    </row>
    <row r="11" spans="1:30" s="133" customFormat="1" ht="16.2" thickBot="1">
      <c r="A11" s="128" t="s">
        <v>354</v>
      </c>
      <c r="B11" s="129">
        <v>0</v>
      </c>
      <c r="C11" s="129">
        <v>0</v>
      </c>
      <c r="D11" s="129">
        <v>0</v>
      </c>
      <c r="E11" s="129">
        <v>0</v>
      </c>
      <c r="F11" s="130"/>
      <c r="G11" s="130"/>
      <c r="H11" s="130"/>
      <c r="I11" s="134">
        <f>+'[2]SDC 08.08.16'!H15</f>
        <v>373699.45</v>
      </c>
      <c r="J11" s="134" t="e">
        <f>+E11+#REF!-I11</f>
        <v>#REF!</v>
      </c>
      <c r="K11" s="129">
        <v>0</v>
      </c>
      <c r="L11" s="129">
        <v>0</v>
      </c>
      <c r="M11" s="129">
        <f t="shared" si="9"/>
        <v>0</v>
      </c>
      <c r="N11" s="129">
        <v>0</v>
      </c>
      <c r="O11" s="129">
        <v>0</v>
      </c>
      <c r="P11" s="129">
        <f>N11-O11</f>
        <v>0</v>
      </c>
      <c r="Q11" s="129">
        <f t="shared" si="10"/>
        <v>0</v>
      </c>
      <c r="R11" s="131" t="e">
        <f t="shared" si="11"/>
        <v>#DIV/0!</v>
      </c>
      <c r="S11" s="129">
        <f t="shared" si="12"/>
        <v>0</v>
      </c>
      <c r="T11" s="129">
        <f t="shared" si="12"/>
        <v>0</v>
      </c>
      <c r="U11" s="129">
        <f>S11-T11</f>
        <v>0</v>
      </c>
    </row>
    <row r="12" spans="1:30" ht="16.2" thickBot="1">
      <c r="A12" s="128" t="s">
        <v>354</v>
      </c>
      <c r="B12" s="129">
        <v>0</v>
      </c>
      <c r="C12" s="129">
        <v>0</v>
      </c>
      <c r="D12" s="129">
        <v>0</v>
      </c>
      <c r="E12" s="129">
        <v>0</v>
      </c>
      <c r="F12" s="135">
        <f>+'[2]QE (ang)'!D15</f>
        <v>263567.34999999998</v>
      </c>
      <c r="G12" s="130"/>
      <c r="H12" s="130">
        <f>+G12*H11</f>
        <v>0</v>
      </c>
      <c r="I12" s="130">
        <f>+H12*I11</f>
        <v>0</v>
      </c>
      <c r="J12" s="130" t="e">
        <f>+I12*J11</f>
        <v>#REF!</v>
      </c>
      <c r="K12" s="129">
        <v>0</v>
      </c>
      <c r="L12" s="129">
        <v>0</v>
      </c>
      <c r="M12" s="129">
        <f t="shared" si="9"/>
        <v>0</v>
      </c>
      <c r="N12" s="129">
        <v>0</v>
      </c>
      <c r="O12" s="129">
        <v>0</v>
      </c>
      <c r="P12" s="129">
        <f>N12-O12</f>
        <v>0</v>
      </c>
      <c r="Q12" s="129">
        <f t="shared" si="10"/>
        <v>0</v>
      </c>
      <c r="R12" s="131" t="e">
        <f t="shared" si="11"/>
        <v>#DIV/0!</v>
      </c>
      <c r="S12" s="129">
        <f t="shared" si="12"/>
        <v>0</v>
      </c>
      <c r="T12" s="129">
        <f t="shared" si="12"/>
        <v>0</v>
      </c>
      <c r="U12" s="129">
        <f>S12-T12</f>
        <v>0</v>
      </c>
      <c r="V12" s="133"/>
      <c r="W12" s="133"/>
      <c r="X12" s="133"/>
      <c r="Y12" s="136"/>
      <c r="Z12" s="136"/>
      <c r="AA12" s="137"/>
      <c r="AB12" s="136"/>
      <c r="AC12" s="138"/>
      <c r="AD12" s="139"/>
    </row>
    <row r="13" spans="1:30" ht="16.2" thickBot="1">
      <c r="A13" s="125" t="s">
        <v>159</v>
      </c>
      <c r="B13" s="126">
        <f>SUM(B14:B16)</f>
        <v>0</v>
      </c>
      <c r="C13" s="126">
        <f>SUM(C14:C16)</f>
        <v>0</v>
      </c>
      <c r="D13" s="126">
        <f t="shared" ref="D13:E13" si="13">SUM(D14:D16)</f>
        <v>0</v>
      </c>
      <c r="E13" s="126">
        <f t="shared" si="13"/>
        <v>0</v>
      </c>
      <c r="F13" s="130"/>
      <c r="G13" s="130"/>
      <c r="H13" s="130"/>
      <c r="I13" s="130"/>
      <c r="J13" s="130">
        <f t="shared" ref="J13:J16" si="14">+E13-I13</f>
        <v>0</v>
      </c>
      <c r="K13" s="126">
        <f t="shared" ref="K13:U13" si="15">SUM(K14:K16)</f>
        <v>0</v>
      </c>
      <c r="L13" s="126">
        <f t="shared" si="15"/>
        <v>0</v>
      </c>
      <c r="M13" s="126">
        <f t="shared" si="15"/>
        <v>0</v>
      </c>
      <c r="N13" s="126">
        <f t="shared" si="15"/>
        <v>0</v>
      </c>
      <c r="O13" s="126">
        <f t="shared" si="15"/>
        <v>0</v>
      </c>
      <c r="P13" s="126">
        <f t="shared" si="15"/>
        <v>0</v>
      </c>
      <c r="Q13" s="126">
        <f t="shared" si="15"/>
        <v>0</v>
      </c>
      <c r="R13" s="126" t="e">
        <f t="shared" si="15"/>
        <v>#DIV/0!</v>
      </c>
      <c r="S13" s="126">
        <f t="shared" si="15"/>
        <v>0</v>
      </c>
      <c r="T13" s="126">
        <f t="shared" si="15"/>
        <v>0</v>
      </c>
      <c r="U13" s="126">
        <f t="shared" si="15"/>
        <v>0</v>
      </c>
    </row>
    <row r="14" spans="1:30" ht="16.2" thickBot="1">
      <c r="A14" s="128" t="s">
        <v>354</v>
      </c>
      <c r="B14" s="129">
        <v>0</v>
      </c>
      <c r="C14" s="129">
        <v>0</v>
      </c>
      <c r="D14" s="129">
        <v>0</v>
      </c>
      <c r="E14" s="129">
        <v>0</v>
      </c>
      <c r="F14" s="130"/>
      <c r="G14" s="130"/>
      <c r="H14" s="130"/>
      <c r="I14" s="130"/>
      <c r="J14" s="130">
        <f t="shared" si="14"/>
        <v>0</v>
      </c>
      <c r="K14" s="129">
        <v>0</v>
      </c>
      <c r="L14" s="129">
        <v>0</v>
      </c>
      <c r="M14" s="129">
        <f t="shared" ref="M14:M16" si="16">K14-L14</f>
        <v>0</v>
      </c>
      <c r="N14" s="129">
        <v>0</v>
      </c>
      <c r="O14" s="129">
        <v>0</v>
      </c>
      <c r="P14" s="129">
        <f>N14-O14</f>
        <v>0</v>
      </c>
      <c r="Q14" s="129">
        <f t="shared" ref="Q14:Q16" si="17">L14+O14</f>
        <v>0</v>
      </c>
      <c r="R14" s="131" t="e">
        <f t="shared" ref="R14:R16" si="18">Q14/E14</f>
        <v>#DIV/0!</v>
      </c>
      <c r="S14" s="129">
        <f t="shared" ref="S14:T16" si="19">D14-K14-N14</f>
        <v>0</v>
      </c>
      <c r="T14" s="129">
        <f t="shared" si="19"/>
        <v>0</v>
      </c>
      <c r="U14" s="129">
        <f>S14-T14</f>
        <v>0</v>
      </c>
    </row>
    <row r="15" spans="1:30" ht="16.2" thickBot="1">
      <c r="A15" s="128" t="s">
        <v>354</v>
      </c>
      <c r="B15" s="129">
        <v>0</v>
      </c>
      <c r="C15" s="129">
        <v>0</v>
      </c>
      <c r="D15" s="129">
        <v>0</v>
      </c>
      <c r="E15" s="129">
        <v>0</v>
      </c>
      <c r="F15" s="130"/>
      <c r="G15" s="130"/>
      <c r="H15" s="130"/>
      <c r="I15" s="130"/>
      <c r="J15" s="130">
        <f t="shared" si="14"/>
        <v>0</v>
      </c>
      <c r="K15" s="129">
        <v>0</v>
      </c>
      <c r="L15" s="129">
        <v>0</v>
      </c>
      <c r="M15" s="129">
        <f t="shared" si="16"/>
        <v>0</v>
      </c>
      <c r="N15" s="129">
        <v>0</v>
      </c>
      <c r="O15" s="129">
        <v>0</v>
      </c>
      <c r="P15" s="129">
        <f>N15-O15</f>
        <v>0</v>
      </c>
      <c r="Q15" s="129">
        <f t="shared" si="17"/>
        <v>0</v>
      </c>
      <c r="R15" s="131" t="e">
        <f t="shared" si="18"/>
        <v>#DIV/0!</v>
      </c>
      <c r="S15" s="129">
        <f t="shared" si="19"/>
        <v>0</v>
      </c>
      <c r="T15" s="129">
        <f t="shared" si="19"/>
        <v>0</v>
      </c>
      <c r="U15" s="129">
        <f>S15-T15</f>
        <v>0</v>
      </c>
    </row>
    <row r="16" spans="1:30" ht="16.2" thickBot="1">
      <c r="A16" s="128" t="s">
        <v>354</v>
      </c>
      <c r="B16" s="129">
        <v>0</v>
      </c>
      <c r="C16" s="129">
        <v>0</v>
      </c>
      <c r="D16" s="129">
        <v>0</v>
      </c>
      <c r="E16" s="129">
        <v>0</v>
      </c>
      <c r="F16" s="130"/>
      <c r="G16" s="130"/>
      <c r="H16" s="130"/>
      <c r="I16" s="130"/>
      <c r="J16" s="130">
        <f t="shared" si="14"/>
        <v>0</v>
      </c>
      <c r="K16" s="129">
        <v>0</v>
      </c>
      <c r="L16" s="129">
        <v>0</v>
      </c>
      <c r="M16" s="129">
        <f t="shared" si="16"/>
        <v>0</v>
      </c>
      <c r="N16" s="129">
        <v>0</v>
      </c>
      <c r="O16" s="129">
        <v>0</v>
      </c>
      <c r="P16" s="129">
        <f>N16-O16</f>
        <v>0</v>
      </c>
      <c r="Q16" s="129">
        <f t="shared" si="17"/>
        <v>0</v>
      </c>
      <c r="R16" s="131" t="e">
        <f t="shared" si="18"/>
        <v>#DIV/0!</v>
      </c>
      <c r="S16" s="129">
        <f t="shared" si="19"/>
        <v>0</v>
      </c>
      <c r="T16" s="129">
        <f t="shared" si="19"/>
        <v>0</v>
      </c>
      <c r="U16" s="129">
        <f>S16-T16</f>
        <v>0</v>
      </c>
    </row>
    <row r="17" spans="1:26" ht="16.2" thickBot="1">
      <c r="A17" s="125" t="s">
        <v>160</v>
      </c>
      <c r="B17" s="126">
        <f>SUM(B18:B20)</f>
        <v>0</v>
      </c>
      <c r="C17" s="126">
        <f t="shared" ref="C17:U17" si="20">SUM(C18:C20)</f>
        <v>0</v>
      </c>
      <c r="D17" s="126">
        <f>SUM(D18:D20)</f>
        <v>0</v>
      </c>
      <c r="E17" s="126">
        <f>SUM(E18:E20)</f>
        <v>0</v>
      </c>
      <c r="F17" s="126" t="e">
        <f t="shared" si="20"/>
        <v>#REF!</v>
      </c>
      <c r="G17" s="126" t="e">
        <f t="shared" si="20"/>
        <v>#REF!</v>
      </c>
      <c r="H17" s="126" t="e">
        <f t="shared" si="20"/>
        <v>#REF!</v>
      </c>
      <c r="I17" s="126">
        <f t="shared" ca="1" si="20"/>
        <v>0</v>
      </c>
      <c r="J17" s="126" t="e">
        <f t="shared" si="20"/>
        <v>#REF!</v>
      </c>
      <c r="K17" s="126">
        <f t="shared" si="20"/>
        <v>0</v>
      </c>
      <c r="L17" s="126">
        <f t="shared" si="20"/>
        <v>0</v>
      </c>
      <c r="M17" s="126">
        <f t="shared" si="20"/>
        <v>0</v>
      </c>
      <c r="N17" s="126">
        <f t="shared" si="20"/>
        <v>0</v>
      </c>
      <c r="O17" s="126">
        <f t="shared" si="20"/>
        <v>0</v>
      </c>
      <c r="P17" s="126">
        <f t="shared" si="20"/>
        <v>0</v>
      </c>
      <c r="Q17" s="126">
        <f t="shared" si="20"/>
        <v>0</v>
      </c>
      <c r="R17" s="126" t="e">
        <f t="shared" si="20"/>
        <v>#DIV/0!</v>
      </c>
      <c r="S17" s="126">
        <f t="shared" si="20"/>
        <v>0</v>
      </c>
      <c r="T17" s="126">
        <f t="shared" si="20"/>
        <v>0</v>
      </c>
      <c r="U17" s="126">
        <f t="shared" si="20"/>
        <v>0</v>
      </c>
    </row>
    <row r="18" spans="1:26" ht="16.2" thickBot="1">
      <c r="A18" s="128" t="s">
        <v>354</v>
      </c>
      <c r="B18" s="129">
        <v>0</v>
      </c>
      <c r="C18" s="129">
        <v>0</v>
      </c>
      <c r="D18" s="129">
        <v>0</v>
      </c>
      <c r="E18" s="129">
        <v>0</v>
      </c>
      <c r="F18" s="130"/>
      <c r="G18" s="130"/>
      <c r="H18" s="130"/>
      <c r="I18" s="130"/>
      <c r="J18" s="130"/>
      <c r="K18" s="129">
        <v>0</v>
      </c>
      <c r="L18" s="129">
        <v>0</v>
      </c>
      <c r="M18" s="129">
        <f t="shared" ref="M18:M20" si="21">K18-L18</f>
        <v>0</v>
      </c>
      <c r="N18" s="129">
        <v>0</v>
      </c>
      <c r="O18" s="129">
        <v>0</v>
      </c>
      <c r="P18" s="129">
        <f>N18-O18</f>
        <v>0</v>
      </c>
      <c r="Q18" s="129">
        <f t="shared" ref="Q18:Q20" si="22">L18+O18</f>
        <v>0</v>
      </c>
      <c r="R18" s="131" t="e">
        <f t="shared" ref="R18:R20" si="23">Q18/E18</f>
        <v>#DIV/0!</v>
      </c>
      <c r="S18" s="129">
        <f t="shared" ref="S18:T20" si="24">D18-K18-N18</f>
        <v>0</v>
      </c>
      <c r="T18" s="129">
        <f t="shared" si="24"/>
        <v>0</v>
      </c>
      <c r="U18" s="129">
        <f>S18-T18</f>
        <v>0</v>
      </c>
    </row>
    <row r="19" spans="1:26" ht="16.2" thickBot="1">
      <c r="A19" s="128" t="s">
        <v>354</v>
      </c>
      <c r="B19" s="129">
        <v>0</v>
      </c>
      <c r="C19" s="129">
        <v>0</v>
      </c>
      <c r="D19" s="129">
        <v>0</v>
      </c>
      <c r="E19" s="129">
        <v>0</v>
      </c>
      <c r="F19" s="127" t="e">
        <f t="shared" ref="F19:J19" si="25">+F5+F9</f>
        <v>#REF!</v>
      </c>
      <c r="G19" s="127" t="e">
        <f t="shared" si="25"/>
        <v>#REF!</v>
      </c>
      <c r="H19" s="127" t="e">
        <f t="shared" si="25"/>
        <v>#REF!</v>
      </c>
      <c r="I19" s="127">
        <f t="shared" ca="1" si="25"/>
        <v>2420573.23</v>
      </c>
      <c r="J19" s="127" t="e">
        <f t="shared" si="25"/>
        <v>#REF!</v>
      </c>
      <c r="K19" s="129">
        <v>0</v>
      </c>
      <c r="L19" s="129">
        <v>0</v>
      </c>
      <c r="M19" s="129">
        <f t="shared" si="21"/>
        <v>0</v>
      </c>
      <c r="N19" s="129">
        <v>0</v>
      </c>
      <c r="O19" s="129">
        <v>0</v>
      </c>
      <c r="P19" s="129">
        <f>N19-O19</f>
        <v>0</v>
      </c>
      <c r="Q19" s="129">
        <f t="shared" si="22"/>
        <v>0</v>
      </c>
      <c r="R19" s="131" t="e">
        <f t="shared" si="23"/>
        <v>#DIV/0!</v>
      </c>
      <c r="S19" s="129">
        <f t="shared" si="24"/>
        <v>0</v>
      </c>
      <c r="T19" s="129">
        <f t="shared" si="24"/>
        <v>0</v>
      </c>
      <c r="U19" s="129">
        <f>S19-T19</f>
        <v>0</v>
      </c>
    </row>
    <row r="20" spans="1:26" ht="16.2" thickBot="1">
      <c r="A20" s="128" t="s">
        <v>354</v>
      </c>
      <c r="B20" s="129">
        <v>0</v>
      </c>
      <c r="C20" s="129">
        <v>0</v>
      </c>
      <c r="D20" s="129">
        <v>0</v>
      </c>
      <c r="E20" s="129">
        <v>0</v>
      </c>
      <c r="F20" s="140"/>
      <c r="G20" s="140"/>
      <c r="H20" s="141"/>
      <c r="I20" s="141"/>
      <c r="J20" s="141"/>
      <c r="K20" s="129">
        <v>0</v>
      </c>
      <c r="L20" s="129">
        <v>0</v>
      </c>
      <c r="M20" s="129">
        <f t="shared" si="21"/>
        <v>0</v>
      </c>
      <c r="N20" s="129">
        <v>0</v>
      </c>
      <c r="O20" s="129">
        <v>0</v>
      </c>
      <c r="P20" s="129">
        <f>N20-O20</f>
        <v>0</v>
      </c>
      <c r="Q20" s="129">
        <f t="shared" si="22"/>
        <v>0</v>
      </c>
      <c r="R20" s="131" t="e">
        <f t="shared" si="23"/>
        <v>#DIV/0!</v>
      </c>
      <c r="S20" s="129">
        <f t="shared" si="24"/>
        <v>0</v>
      </c>
      <c r="T20" s="129">
        <f t="shared" si="24"/>
        <v>0</v>
      </c>
      <c r="U20" s="129">
        <f>S20-T20</f>
        <v>0</v>
      </c>
    </row>
    <row r="21" spans="1:26" ht="16.2" thickBot="1">
      <c r="A21" s="142" t="s">
        <v>161</v>
      </c>
      <c r="B21" s="143">
        <f>SUM(B5,B9,B13,B17)</f>
        <v>0</v>
      </c>
      <c r="C21" s="143">
        <f>SUM(C5,C9,C13,C17)</f>
        <v>0</v>
      </c>
      <c r="D21" s="143">
        <f>SUM(D5,D9,D13,D17)</f>
        <v>0</v>
      </c>
      <c r="E21" s="143">
        <f>SUM(E5,E9,E13,E17)</f>
        <v>0</v>
      </c>
      <c r="F21" s="140"/>
      <c r="G21" s="140"/>
      <c r="H21" s="141"/>
      <c r="I21" s="141"/>
      <c r="J21" s="141"/>
      <c r="K21" s="143">
        <f t="shared" ref="K21:U21" si="26">SUM(K5,K9,K13,K17)</f>
        <v>0</v>
      </c>
      <c r="L21" s="143">
        <f t="shared" si="26"/>
        <v>0</v>
      </c>
      <c r="M21" s="143">
        <f t="shared" si="26"/>
        <v>0</v>
      </c>
      <c r="N21" s="143">
        <f t="shared" si="26"/>
        <v>0</v>
      </c>
      <c r="O21" s="143">
        <f t="shared" si="26"/>
        <v>0</v>
      </c>
      <c r="P21" s="143">
        <f t="shared" si="26"/>
        <v>0</v>
      </c>
      <c r="Q21" s="143">
        <f t="shared" si="26"/>
        <v>0</v>
      </c>
      <c r="R21" s="143" t="e">
        <f t="shared" si="26"/>
        <v>#DIV/0!</v>
      </c>
      <c r="S21" s="143">
        <f t="shared" si="26"/>
        <v>0</v>
      </c>
      <c r="T21" s="143">
        <f t="shared" si="26"/>
        <v>0</v>
      </c>
      <c r="U21" s="143">
        <f t="shared" si="26"/>
        <v>0</v>
      </c>
      <c r="V21" s="114"/>
      <c r="W21" s="114"/>
      <c r="X21" s="114"/>
      <c r="Y21" s="114"/>
      <c r="Z21" s="114"/>
    </row>
    <row r="23" spans="1:26" ht="14.55" customHeight="1">
      <c r="A23" s="112" t="s">
        <v>355</v>
      </c>
    </row>
    <row r="30" spans="1:26" s="144" customFormat="1">
      <c r="A30" s="112"/>
      <c r="B30" s="112"/>
      <c r="C30" s="112"/>
      <c r="D30" s="112"/>
      <c r="E30" s="113"/>
      <c r="F30" s="113"/>
      <c r="G30" s="113"/>
      <c r="H30" s="114"/>
      <c r="I30" s="114"/>
      <c r="J30" s="114"/>
      <c r="K30" s="114"/>
      <c r="L30" s="114"/>
      <c r="M30" s="114"/>
      <c r="N30" s="115"/>
      <c r="O30" s="114"/>
      <c r="P30" s="114"/>
      <c r="Q30" s="114"/>
      <c r="R30" s="114"/>
      <c r="S30" s="114"/>
      <c r="T30" s="114"/>
      <c r="U30" s="114"/>
    </row>
    <row r="31" spans="1:26" s="111" customFormat="1">
      <c r="E31" s="145"/>
      <c r="F31" s="145"/>
      <c r="G31" s="145"/>
      <c r="H31" s="146"/>
      <c r="I31" s="146"/>
      <c r="J31" s="146"/>
      <c r="K31" s="146"/>
      <c r="L31" s="146"/>
      <c r="M31" s="146"/>
      <c r="N31" s="146"/>
      <c r="O31" s="146"/>
      <c r="P31" s="146"/>
      <c r="Q31" s="146"/>
      <c r="R31" s="146"/>
      <c r="S31" s="146"/>
      <c r="T31" s="146"/>
      <c r="U31" s="146"/>
    </row>
    <row r="32" spans="1:26">
      <c r="H32" s="115"/>
    </row>
    <row r="33" spans="8:21">
      <c r="H33" s="115"/>
    </row>
    <row r="34" spans="8:21">
      <c r="H34" s="115"/>
      <c r="I34" s="115"/>
      <c r="J34" s="115"/>
      <c r="K34" s="115"/>
      <c r="L34" s="115"/>
      <c r="M34" s="115"/>
      <c r="O34" s="115"/>
      <c r="P34" s="115"/>
      <c r="Q34" s="115"/>
      <c r="R34" s="115"/>
      <c r="S34" s="115"/>
      <c r="T34" s="115"/>
      <c r="U34" s="115"/>
    </row>
  </sheetData>
  <mergeCells count="5">
    <mergeCell ref="K3:M3"/>
    <mergeCell ref="N3:P3"/>
    <mergeCell ref="Q3:R3"/>
    <mergeCell ref="S3:U3"/>
    <mergeCell ref="B3:E3"/>
  </mergeCells>
  <pageMargins left="0.70866141732283472" right="0.70866141732283472" top="0.74803149606299213" bottom="0.74803149606299213" header="0.31496062992125984" footer="0.31496062992125984"/>
  <pageSetup paperSize="9" scale="41"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5"/>
  <sheetViews>
    <sheetView view="pageBreakPreview" zoomScale="60" workbookViewId="0">
      <selection activeCell="K3" sqref="K3"/>
    </sheetView>
  </sheetViews>
  <sheetFormatPr defaultColWidth="9.109375" defaultRowHeight="14.4"/>
  <cols>
    <col min="1" max="1" width="15" customWidth="1"/>
    <col min="2" max="2" width="16.44140625" customWidth="1"/>
    <col min="3" max="3" width="19.44140625" customWidth="1"/>
    <col min="4" max="4" width="24.44140625" customWidth="1"/>
    <col min="5" max="5" width="13.6640625" customWidth="1"/>
    <col min="6" max="6" width="12.44140625" customWidth="1"/>
    <col min="7" max="7" width="14.77734375" customWidth="1"/>
    <col min="8" max="9" width="12.44140625" customWidth="1"/>
    <col min="10" max="10" width="16.6640625" customWidth="1"/>
    <col min="11" max="11" width="19.77734375" customWidth="1"/>
  </cols>
  <sheetData>
    <row r="1" spans="1:11" ht="15.6">
      <c r="A1" s="285" t="s">
        <v>162</v>
      </c>
      <c r="B1" s="285"/>
      <c r="C1" s="285"/>
      <c r="D1" s="285"/>
      <c r="E1" s="285"/>
      <c r="F1" s="285"/>
      <c r="G1" s="285"/>
      <c r="H1" s="285"/>
      <c r="I1" s="285"/>
      <c r="J1" s="285"/>
    </row>
    <row r="2" spans="1:11" ht="16.2" thickBot="1">
      <c r="A2" s="286" t="s">
        <v>163</v>
      </c>
      <c r="B2" s="286"/>
      <c r="C2" s="286"/>
      <c r="D2" s="286"/>
      <c r="E2" s="286"/>
      <c r="F2" s="286"/>
      <c r="G2" s="286"/>
      <c r="H2" s="286"/>
      <c r="I2" s="286"/>
      <c r="J2" s="286"/>
    </row>
    <row r="3" spans="1:11" ht="31.2">
      <c r="A3" s="76" t="s">
        <v>164</v>
      </c>
      <c r="B3" s="77" t="s">
        <v>165</v>
      </c>
      <c r="C3" s="77" t="s">
        <v>166</v>
      </c>
      <c r="D3" s="287" t="s">
        <v>167</v>
      </c>
      <c r="E3" s="288"/>
      <c r="F3" s="288"/>
      <c r="G3" s="288"/>
      <c r="H3" s="288"/>
      <c r="I3" s="288"/>
      <c r="J3" s="289"/>
      <c r="K3" s="110" t="s">
        <v>326</v>
      </c>
    </row>
    <row r="4" spans="1:11" ht="31.2" customHeight="1">
      <c r="A4" s="78"/>
      <c r="B4" s="79"/>
      <c r="C4" s="80"/>
      <c r="D4" s="290"/>
      <c r="E4" s="291"/>
      <c r="F4" s="291"/>
      <c r="G4" s="291"/>
      <c r="H4" s="291"/>
      <c r="I4" s="291"/>
      <c r="J4" s="292"/>
    </row>
    <row r="5" spans="1:11" ht="16.2" thickBot="1">
      <c r="A5" s="81" t="s">
        <v>161</v>
      </c>
      <c r="B5" s="82"/>
      <c r="C5" s="83">
        <f>SUM(C4)</f>
        <v>0</v>
      </c>
      <c r="D5" s="293"/>
      <c r="E5" s="294"/>
      <c r="F5" s="294"/>
      <c r="G5" s="294"/>
      <c r="H5" s="294"/>
      <c r="I5" s="294"/>
      <c r="J5" s="295"/>
      <c r="K5" s="82"/>
    </row>
  </sheetData>
  <mergeCells count="5">
    <mergeCell ref="A1:J1"/>
    <mergeCell ref="A2:J2"/>
    <mergeCell ref="D3:J3"/>
    <mergeCell ref="D4:J4"/>
    <mergeCell ref="D5:J5"/>
  </mergeCells>
  <pageMargins left="0.7" right="0.7" top="0.75" bottom="0.75" header="0.3" footer="0.3"/>
  <pageSetup paperSize="9" scale="73"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6C5100-5A5A-4E33-8CF0-5F386A53D559}">
  <dimension ref="B1:C32"/>
  <sheetViews>
    <sheetView view="pageBreakPreview" topLeftCell="A3" zoomScale="60" zoomScaleNormal="90" workbookViewId="0">
      <selection activeCell="H21" sqref="H21"/>
    </sheetView>
  </sheetViews>
  <sheetFormatPr defaultRowHeight="14.4"/>
  <cols>
    <col min="2" max="2" width="38.33203125" customWidth="1"/>
    <col min="3" max="3" width="60" customWidth="1"/>
  </cols>
  <sheetData>
    <row r="1" spans="2:3">
      <c r="B1" t="s">
        <v>356</v>
      </c>
    </row>
    <row r="3" spans="2:3" ht="15.6" customHeight="1">
      <c r="B3" s="298" t="s">
        <v>357</v>
      </c>
      <c r="C3" s="298"/>
    </row>
    <row r="4" spans="2:3">
      <c r="B4" s="147" t="s">
        <v>358</v>
      </c>
      <c r="C4" s="148" t="s">
        <v>359</v>
      </c>
    </row>
    <row r="5" spans="2:3">
      <c r="B5" s="147" t="s">
        <v>360</v>
      </c>
      <c r="C5" s="149" t="s">
        <v>361</v>
      </c>
    </row>
    <row r="6" spans="2:3">
      <c r="B6" s="147" t="s">
        <v>362</v>
      </c>
      <c r="C6" s="149" t="s">
        <v>363</v>
      </c>
    </row>
    <row r="7" spans="2:3">
      <c r="B7" s="147" t="s">
        <v>364</v>
      </c>
      <c r="C7" s="149" t="s">
        <v>364</v>
      </c>
    </row>
    <row r="8" spans="2:3">
      <c r="B8" s="298" t="s">
        <v>365</v>
      </c>
      <c r="C8" s="298"/>
    </row>
    <row r="9" spans="2:3" ht="28.8">
      <c r="B9" s="147" t="s">
        <v>366</v>
      </c>
      <c r="C9" s="149" t="s">
        <v>367</v>
      </c>
    </row>
    <row r="10" spans="2:3" ht="28.8">
      <c r="B10" s="147" t="s">
        <v>368</v>
      </c>
      <c r="C10" s="149" t="s">
        <v>369</v>
      </c>
    </row>
    <row r="11" spans="2:3" ht="28.8">
      <c r="B11" s="147" t="s">
        <v>370</v>
      </c>
      <c r="C11" s="149" t="s">
        <v>367</v>
      </c>
    </row>
    <row r="12" spans="2:3">
      <c r="B12" s="298" t="s">
        <v>371</v>
      </c>
      <c r="C12" s="298"/>
    </row>
    <row r="13" spans="2:3">
      <c r="B13" s="299" t="s">
        <v>372</v>
      </c>
      <c r="C13" s="149" t="s">
        <v>373</v>
      </c>
    </row>
    <row r="14" spans="2:3">
      <c r="B14" s="299"/>
      <c r="C14" s="149" t="s">
        <v>373</v>
      </c>
    </row>
    <row r="15" spans="2:3">
      <c r="B15" s="299"/>
      <c r="C15" s="149" t="s">
        <v>373</v>
      </c>
    </row>
    <row r="16" spans="2:3">
      <c r="B16" s="299"/>
      <c r="C16" s="149" t="s">
        <v>373</v>
      </c>
    </row>
    <row r="17" spans="2:3">
      <c r="B17" s="299"/>
      <c r="C17" s="149" t="s">
        <v>373</v>
      </c>
    </row>
    <row r="18" spans="2:3">
      <c r="B18" s="299"/>
      <c r="C18" s="149" t="s">
        <v>373</v>
      </c>
    </row>
    <row r="19" spans="2:3">
      <c r="B19" s="147" t="s">
        <v>374</v>
      </c>
      <c r="C19" s="149" t="s">
        <v>375</v>
      </c>
    </row>
    <row r="20" spans="2:3">
      <c r="B20" s="298" t="s">
        <v>376</v>
      </c>
      <c r="C20" s="298"/>
    </row>
    <row r="21" spans="2:3" ht="28.8">
      <c r="B21" s="147" t="s">
        <v>377</v>
      </c>
      <c r="C21" s="149" t="s">
        <v>378</v>
      </c>
    </row>
    <row r="22" spans="2:3" ht="28.8">
      <c r="B22" s="147" t="s">
        <v>379</v>
      </c>
      <c r="C22" s="149" t="s">
        <v>380</v>
      </c>
    </row>
    <row r="23" spans="2:3">
      <c r="B23" s="147" t="s">
        <v>381</v>
      </c>
      <c r="C23" s="149" t="s">
        <v>382</v>
      </c>
    </row>
    <row r="24" spans="2:3">
      <c r="B24" s="298" t="s">
        <v>383</v>
      </c>
      <c r="C24" s="298"/>
    </row>
    <row r="25" spans="2:3" ht="28.8">
      <c r="B25" s="147" t="s">
        <v>384</v>
      </c>
      <c r="C25" s="149" t="s">
        <v>385</v>
      </c>
    </row>
    <row r="26" spans="2:3" ht="28.8">
      <c r="B26" s="147" t="s">
        <v>386</v>
      </c>
      <c r="C26" s="149" t="s">
        <v>387</v>
      </c>
    </row>
    <row r="27" spans="2:3" ht="43.2">
      <c r="B27" s="147" t="s">
        <v>388</v>
      </c>
      <c r="C27" s="149" t="s">
        <v>389</v>
      </c>
    </row>
    <row r="28" spans="2:3" ht="45" customHeight="1">
      <c r="B28" s="147" t="s">
        <v>390</v>
      </c>
      <c r="C28" s="149" t="s">
        <v>391</v>
      </c>
    </row>
    <row r="29" spans="2:3">
      <c r="B29" s="296" t="s">
        <v>392</v>
      </c>
      <c r="C29" s="297"/>
    </row>
    <row r="30" spans="2:3" ht="52.2" customHeight="1">
      <c r="B30" s="147" t="s">
        <v>393</v>
      </c>
      <c r="C30" s="148" t="s">
        <v>394</v>
      </c>
    </row>
    <row r="32" spans="2:3">
      <c r="B32" t="s">
        <v>395</v>
      </c>
    </row>
  </sheetData>
  <mergeCells count="7">
    <mergeCell ref="B29:C29"/>
    <mergeCell ref="B3:C3"/>
    <mergeCell ref="B8:C8"/>
    <mergeCell ref="B12:C12"/>
    <mergeCell ref="B13:B18"/>
    <mergeCell ref="B20:C20"/>
    <mergeCell ref="B24:C24"/>
  </mergeCells>
  <pageMargins left="0.7" right="0.7" top="0.75" bottom="0.75" header="0.3" footer="0.3"/>
  <pageSetup paperSize="9" scale="81"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2037B-4C03-46A5-AF0D-D68ED1DAA9F4}">
  <sheetPr>
    <pageSetUpPr fitToPage="1"/>
  </sheetPr>
  <dimension ref="A2:Y37"/>
  <sheetViews>
    <sheetView showWhiteSpace="0" view="pageBreakPreview" zoomScale="20" zoomScaleNormal="85" zoomScaleSheetLayoutView="20" zoomScalePageLayoutView="10" workbookViewId="0">
      <selection activeCell="I77" sqref="I77"/>
    </sheetView>
  </sheetViews>
  <sheetFormatPr defaultColWidth="9.109375" defaultRowHeight="13.8"/>
  <cols>
    <col min="1" max="1" width="4.88671875" style="151" bestFit="1" customWidth="1"/>
    <col min="2" max="2" width="32.6640625" style="151" customWidth="1"/>
    <col min="3" max="3" width="35.5546875" style="151" customWidth="1"/>
    <col min="4" max="4" width="23" style="151" customWidth="1"/>
    <col min="5" max="5" width="20" style="151" customWidth="1"/>
    <col min="6" max="6" width="19.77734375" style="151" bestFit="1" customWidth="1"/>
    <col min="7" max="8" width="19.77734375" style="151" customWidth="1"/>
    <col min="9" max="9" width="18.77734375" style="151" bestFit="1" customWidth="1"/>
    <col min="10" max="10" width="16.33203125" style="151" customWidth="1"/>
    <col min="11" max="11" width="27" style="151" customWidth="1"/>
    <col min="12" max="12" width="20" style="151" bestFit="1" customWidth="1"/>
    <col min="13" max="13" width="25.33203125" style="151" customWidth="1"/>
    <col min="14" max="14" width="28.88671875" style="151" customWidth="1"/>
    <col min="15" max="15" width="19.77734375" style="151" bestFit="1" customWidth="1"/>
    <col min="16" max="16" width="25.33203125" style="151" customWidth="1"/>
    <col min="17" max="17" width="26.21875" style="151" bestFit="1" customWidth="1"/>
    <col min="18" max="18" width="28.88671875" style="151" customWidth="1"/>
    <col min="19" max="19" width="22.33203125" style="151" hidden="1" customWidth="1"/>
    <col min="20" max="20" width="50.33203125" style="151" bestFit="1" customWidth="1"/>
    <col min="21" max="21" width="64" style="151" customWidth="1"/>
    <col min="22" max="23" width="26.88671875" style="151" customWidth="1"/>
    <col min="24" max="24" width="67.44140625" style="150" customWidth="1"/>
    <col min="25" max="25" width="7.88671875" style="150" customWidth="1"/>
    <col min="26" max="16384" width="9.109375" style="151"/>
  </cols>
  <sheetData>
    <row r="2" spans="1:25" ht="57" customHeight="1">
      <c r="A2" s="300" t="s">
        <v>396</v>
      </c>
      <c r="B2" s="300"/>
      <c r="C2" s="300"/>
      <c r="D2" s="300"/>
      <c r="E2" s="300"/>
      <c r="F2" s="300"/>
      <c r="G2" s="300"/>
      <c r="H2" s="300"/>
      <c r="I2" s="300"/>
      <c r="J2" s="300"/>
      <c r="K2" s="300"/>
      <c r="L2" s="300"/>
      <c r="M2" s="300"/>
      <c r="N2" s="300"/>
      <c r="O2" s="300"/>
      <c r="P2" s="300"/>
      <c r="Q2" s="300"/>
      <c r="R2" s="300"/>
      <c r="S2" s="300"/>
      <c r="T2" s="300"/>
      <c r="U2" s="300"/>
      <c r="V2" s="300"/>
      <c r="W2" s="300"/>
      <c r="X2" s="300"/>
    </row>
    <row r="3" spans="1:25" ht="9" customHeight="1" thickBot="1"/>
    <row r="4" spans="1:25" ht="34.5" hidden="1" customHeight="1" thickBot="1">
      <c r="A4" s="301" t="s">
        <v>397</v>
      </c>
      <c r="B4" s="302"/>
      <c r="C4" s="302"/>
      <c r="D4" s="152" t="s">
        <v>398</v>
      </c>
      <c r="E4" s="152" t="s">
        <v>399</v>
      </c>
      <c r="F4" s="152"/>
      <c r="G4" s="153"/>
      <c r="H4" s="153"/>
      <c r="I4" s="154" t="s">
        <v>400</v>
      </c>
      <c r="J4" s="155"/>
    </row>
    <row r="5" spans="1:25" s="163" customFormat="1" ht="26.25" hidden="1" customHeight="1" thickBot="1">
      <c r="A5" s="303" t="s">
        <v>45</v>
      </c>
      <c r="B5" s="304"/>
      <c r="C5" s="305"/>
      <c r="D5" s="156"/>
      <c r="E5" s="157" t="s">
        <v>401</v>
      </c>
      <c r="F5" s="158" t="s">
        <v>402</v>
      </c>
      <c r="G5" s="159"/>
      <c r="H5" s="159"/>
      <c r="I5" s="160" t="e">
        <f>#REF!</f>
        <v>#REF!</v>
      </c>
      <c r="J5" s="161"/>
      <c r="K5" s="162"/>
      <c r="L5" s="162"/>
      <c r="M5" s="162"/>
      <c r="N5" s="162"/>
      <c r="O5" s="162"/>
      <c r="P5" s="162"/>
      <c r="Q5" s="162"/>
      <c r="R5" s="162"/>
      <c r="S5" s="162"/>
      <c r="T5" s="162"/>
      <c r="U5" s="162"/>
      <c r="V5" s="162"/>
      <c r="W5" s="162"/>
      <c r="X5" s="162"/>
      <c r="Y5" s="162"/>
    </row>
    <row r="6" spans="1:25" s="164" customFormat="1" ht="39.75" customHeight="1" thickBot="1">
      <c r="A6" s="306" t="s">
        <v>403</v>
      </c>
      <c r="B6" s="307"/>
      <c r="C6" s="307"/>
      <c r="D6" s="307"/>
      <c r="E6" s="307"/>
      <c r="F6" s="307"/>
      <c r="G6" s="307"/>
      <c r="H6" s="307"/>
      <c r="I6" s="307"/>
      <c r="J6" s="307"/>
      <c r="K6" s="307"/>
      <c r="L6" s="308" t="s">
        <v>404</v>
      </c>
      <c r="M6" s="309"/>
      <c r="N6" s="310"/>
      <c r="O6" s="309"/>
      <c r="P6" s="309"/>
      <c r="Q6" s="309"/>
      <c r="R6" s="310"/>
      <c r="S6" s="311" t="s">
        <v>405</v>
      </c>
      <c r="T6" s="312"/>
      <c r="U6" s="312"/>
      <c r="V6" s="312"/>
      <c r="W6" s="313"/>
      <c r="X6" s="314"/>
    </row>
    <row r="7" spans="1:25" s="176" customFormat="1" ht="154.5" customHeight="1" thickBot="1">
      <c r="A7" s="165" t="s">
        <v>406</v>
      </c>
      <c r="B7" s="166" t="s">
        <v>407</v>
      </c>
      <c r="C7" s="166" t="s">
        <v>408</v>
      </c>
      <c r="D7" s="166" t="s">
        <v>1</v>
      </c>
      <c r="E7" s="166" t="s">
        <v>409</v>
      </c>
      <c r="F7" s="166" t="s">
        <v>410</v>
      </c>
      <c r="G7" s="167" t="s">
        <v>364</v>
      </c>
      <c r="H7" s="167" t="s">
        <v>411</v>
      </c>
      <c r="I7" s="166" t="s">
        <v>412</v>
      </c>
      <c r="J7" s="166" t="s">
        <v>9</v>
      </c>
      <c r="K7" s="168" t="s">
        <v>413</v>
      </c>
      <c r="L7" s="169" t="s">
        <v>1</v>
      </c>
      <c r="M7" s="170" t="s">
        <v>409</v>
      </c>
      <c r="N7" s="171" t="s">
        <v>414</v>
      </c>
      <c r="O7" s="170" t="s">
        <v>415</v>
      </c>
      <c r="P7" s="170" t="s">
        <v>409</v>
      </c>
      <c r="Q7" s="170" t="s">
        <v>416</v>
      </c>
      <c r="R7" s="172" t="s">
        <v>417</v>
      </c>
      <c r="S7" s="173" t="s">
        <v>397</v>
      </c>
      <c r="T7" s="174" t="s">
        <v>418</v>
      </c>
      <c r="U7" s="174" t="s">
        <v>419</v>
      </c>
      <c r="V7" s="174" t="s">
        <v>420</v>
      </c>
      <c r="W7" s="167" t="s">
        <v>421</v>
      </c>
      <c r="X7" s="175" t="s">
        <v>0</v>
      </c>
    </row>
    <row r="8" spans="1:25" ht="43.5" customHeight="1">
      <c r="A8" s="177"/>
      <c r="B8" s="178"/>
      <c r="C8" s="178"/>
      <c r="D8" s="178"/>
      <c r="E8" s="178"/>
      <c r="F8" s="179"/>
      <c r="G8" s="179"/>
      <c r="H8" s="179"/>
      <c r="I8" s="180"/>
      <c r="J8" s="180"/>
      <c r="K8" s="181"/>
      <c r="L8" s="182"/>
      <c r="M8" s="183"/>
      <c r="N8" s="180"/>
      <c r="O8" s="183"/>
      <c r="P8" s="183"/>
      <c r="Q8" s="184"/>
      <c r="R8" s="185"/>
      <c r="S8" s="186" t="s">
        <v>45</v>
      </c>
      <c r="T8" s="187"/>
      <c r="U8" s="180"/>
      <c r="V8" s="188"/>
      <c r="W8" s="189"/>
      <c r="X8" s="190"/>
      <c r="Y8" s="191"/>
    </row>
    <row r="9" spans="1:25" ht="43.5" customHeight="1">
      <c r="A9" s="192"/>
      <c r="B9" s="193"/>
      <c r="C9" s="193"/>
      <c r="D9" s="193"/>
      <c r="E9" s="193"/>
      <c r="F9" s="194"/>
      <c r="G9" s="194"/>
      <c r="H9" s="194"/>
      <c r="I9" s="195"/>
      <c r="J9" s="195"/>
      <c r="K9" s="196"/>
      <c r="L9" s="197"/>
      <c r="M9" s="194"/>
      <c r="N9" s="180"/>
      <c r="O9" s="194"/>
      <c r="P9" s="194"/>
      <c r="Q9" s="194"/>
      <c r="R9" s="198"/>
      <c r="S9" s="186"/>
      <c r="T9" s="194"/>
      <c r="U9" s="195"/>
      <c r="V9" s="199"/>
      <c r="W9" s="200"/>
      <c r="X9" s="201"/>
      <c r="Y9" s="191"/>
    </row>
    <row r="10" spans="1:25" ht="43.5" customHeight="1">
      <c r="A10" s="192"/>
      <c r="B10" s="193"/>
      <c r="C10" s="193"/>
      <c r="D10" s="193"/>
      <c r="E10" s="193"/>
      <c r="F10" s="194"/>
      <c r="G10" s="194"/>
      <c r="H10" s="194"/>
      <c r="I10" s="195"/>
      <c r="J10" s="195"/>
      <c r="K10" s="196"/>
      <c r="L10" s="197"/>
      <c r="M10" s="194"/>
      <c r="N10" s="180"/>
      <c r="O10" s="194"/>
      <c r="P10" s="194"/>
      <c r="Q10" s="202"/>
      <c r="R10" s="198"/>
      <c r="S10" s="186"/>
      <c r="T10" s="194"/>
      <c r="U10" s="195"/>
      <c r="V10" s="199"/>
      <c r="W10" s="200"/>
      <c r="X10" s="201"/>
      <c r="Y10" s="191"/>
    </row>
    <row r="11" spans="1:25" ht="43.5" customHeight="1">
      <c r="A11" s="192"/>
      <c r="B11" s="193"/>
      <c r="C11" s="193"/>
      <c r="D11" s="193"/>
      <c r="E11" s="193"/>
      <c r="F11" s="202"/>
      <c r="G11" s="202"/>
      <c r="H11" s="202"/>
      <c r="I11" s="195"/>
      <c r="J11" s="195"/>
      <c r="K11" s="196"/>
      <c r="L11" s="197"/>
      <c r="M11" s="194"/>
      <c r="N11" s="180"/>
      <c r="O11" s="194"/>
      <c r="P11" s="194"/>
      <c r="Q11" s="202"/>
      <c r="R11" s="198"/>
      <c r="S11" s="186"/>
      <c r="T11" s="194"/>
      <c r="U11" s="195"/>
      <c r="V11" s="199"/>
      <c r="W11" s="200"/>
      <c r="X11" s="201"/>
      <c r="Y11" s="191"/>
    </row>
    <row r="12" spans="1:25" ht="43.5" customHeight="1">
      <c r="A12" s="192"/>
      <c r="B12" s="193"/>
      <c r="C12" s="193"/>
      <c r="D12" s="193"/>
      <c r="E12" s="193"/>
      <c r="F12" s="202"/>
      <c r="G12" s="202"/>
      <c r="H12" s="202"/>
      <c r="I12" s="195"/>
      <c r="J12" s="195"/>
      <c r="K12" s="196"/>
      <c r="L12" s="197"/>
      <c r="M12" s="194"/>
      <c r="N12" s="180"/>
      <c r="O12" s="194"/>
      <c r="P12" s="194"/>
      <c r="Q12" s="202"/>
      <c r="R12" s="198"/>
      <c r="S12" s="186"/>
      <c r="T12" s="194"/>
      <c r="U12" s="195"/>
      <c r="V12" s="199"/>
      <c r="W12" s="200"/>
      <c r="X12" s="201"/>
      <c r="Y12" s="191"/>
    </row>
    <row r="13" spans="1:25" ht="43.5" customHeight="1">
      <c r="A13" s="192"/>
      <c r="B13" s="193"/>
      <c r="C13" s="193"/>
      <c r="D13" s="193"/>
      <c r="E13" s="193"/>
      <c r="F13" s="202"/>
      <c r="G13" s="202"/>
      <c r="H13" s="202"/>
      <c r="I13" s="195"/>
      <c r="J13" s="195"/>
      <c r="K13" s="196"/>
      <c r="L13" s="197"/>
      <c r="M13" s="194"/>
      <c r="N13" s="180"/>
      <c r="O13" s="194"/>
      <c r="P13" s="194"/>
      <c r="Q13" s="202"/>
      <c r="R13" s="198"/>
      <c r="S13" s="186"/>
      <c r="T13" s="194"/>
      <c r="U13" s="195"/>
      <c r="V13" s="199"/>
      <c r="W13" s="200"/>
      <c r="X13" s="201"/>
      <c r="Y13" s="191"/>
    </row>
    <row r="14" spans="1:25" ht="43.5" customHeight="1">
      <c r="A14" s="192"/>
      <c r="B14" s="193"/>
      <c r="C14" s="193"/>
      <c r="D14" s="193"/>
      <c r="E14" s="193"/>
      <c r="F14" s="202"/>
      <c r="G14" s="202"/>
      <c r="H14" s="202"/>
      <c r="I14" s="195"/>
      <c r="J14" s="195"/>
      <c r="K14" s="196"/>
      <c r="L14" s="197"/>
      <c r="M14" s="194"/>
      <c r="N14" s="180"/>
      <c r="O14" s="194"/>
      <c r="P14" s="194"/>
      <c r="Q14" s="202"/>
      <c r="R14" s="198"/>
      <c r="S14" s="186"/>
      <c r="T14" s="194"/>
      <c r="U14" s="195"/>
      <c r="V14" s="199"/>
      <c r="W14" s="200"/>
      <c r="X14" s="201"/>
      <c r="Y14" s="191"/>
    </row>
    <row r="15" spans="1:25" ht="43.5" customHeight="1">
      <c r="A15" s="192"/>
      <c r="B15" s="193"/>
      <c r="C15" s="193"/>
      <c r="D15" s="193"/>
      <c r="E15" s="193"/>
      <c r="F15" s="202"/>
      <c r="G15" s="202"/>
      <c r="H15" s="202"/>
      <c r="I15" s="195"/>
      <c r="J15" s="195"/>
      <c r="K15" s="196"/>
      <c r="L15" s="197"/>
      <c r="M15" s="194"/>
      <c r="N15" s="180"/>
      <c r="O15" s="194"/>
      <c r="P15" s="194"/>
      <c r="Q15" s="202"/>
      <c r="R15" s="198"/>
      <c r="S15" s="186"/>
      <c r="T15" s="194"/>
      <c r="U15" s="195"/>
      <c r="V15" s="199"/>
      <c r="W15" s="200"/>
      <c r="X15" s="201"/>
      <c r="Y15" s="191"/>
    </row>
    <row r="16" spans="1:25" ht="43.5" customHeight="1">
      <c r="A16" s="192"/>
      <c r="B16" s="193"/>
      <c r="C16" s="193"/>
      <c r="D16" s="193"/>
      <c r="E16" s="193"/>
      <c r="F16" s="202"/>
      <c r="G16" s="202"/>
      <c r="H16" s="202"/>
      <c r="I16" s="195"/>
      <c r="J16" s="195"/>
      <c r="K16" s="196"/>
      <c r="L16" s="197"/>
      <c r="M16" s="194"/>
      <c r="N16" s="180"/>
      <c r="O16" s="194"/>
      <c r="P16" s="194"/>
      <c r="Q16" s="202"/>
      <c r="R16" s="198"/>
      <c r="S16" s="186"/>
      <c r="T16" s="194"/>
      <c r="U16" s="195"/>
      <c r="V16" s="199"/>
      <c r="W16" s="200"/>
      <c r="X16" s="201"/>
      <c r="Y16" s="191"/>
    </row>
    <row r="17" spans="1:25" ht="43.5" customHeight="1">
      <c r="A17" s="192"/>
      <c r="B17" s="193"/>
      <c r="C17" s="193"/>
      <c r="D17" s="193"/>
      <c r="E17" s="193"/>
      <c r="F17" s="202"/>
      <c r="G17" s="202"/>
      <c r="H17" s="202"/>
      <c r="I17" s="195"/>
      <c r="J17" s="195"/>
      <c r="K17" s="196"/>
      <c r="L17" s="197"/>
      <c r="M17" s="194"/>
      <c r="N17" s="180"/>
      <c r="O17" s="194"/>
      <c r="P17" s="194"/>
      <c r="Q17" s="202"/>
      <c r="R17" s="198"/>
      <c r="S17" s="186"/>
      <c r="T17" s="194"/>
      <c r="U17" s="195"/>
      <c r="V17" s="199"/>
      <c r="W17" s="200"/>
      <c r="X17" s="201"/>
      <c r="Y17" s="191"/>
    </row>
    <row r="18" spans="1:25" ht="43.5" customHeight="1">
      <c r="A18" s="192"/>
      <c r="B18" s="193"/>
      <c r="C18" s="193"/>
      <c r="D18" s="193"/>
      <c r="E18" s="193"/>
      <c r="F18" s="202"/>
      <c r="G18" s="202"/>
      <c r="H18" s="202"/>
      <c r="I18" s="195"/>
      <c r="J18" s="195"/>
      <c r="K18" s="196"/>
      <c r="L18" s="197"/>
      <c r="M18" s="194"/>
      <c r="N18" s="180"/>
      <c r="O18" s="194"/>
      <c r="P18" s="194"/>
      <c r="Q18" s="202"/>
      <c r="R18" s="198"/>
      <c r="S18" s="186"/>
      <c r="T18" s="194"/>
      <c r="U18" s="195"/>
      <c r="V18" s="199"/>
      <c r="W18" s="200"/>
      <c r="X18" s="201"/>
      <c r="Y18" s="191"/>
    </row>
    <row r="19" spans="1:25" ht="43.5" customHeight="1">
      <c r="A19" s="192"/>
      <c r="B19" s="193"/>
      <c r="C19" s="193"/>
      <c r="D19" s="193"/>
      <c r="E19" s="193"/>
      <c r="F19" s="202"/>
      <c r="G19" s="202"/>
      <c r="H19" s="202"/>
      <c r="I19" s="195"/>
      <c r="J19" s="195"/>
      <c r="K19" s="196"/>
      <c r="L19" s="197"/>
      <c r="M19" s="194"/>
      <c r="N19" s="180"/>
      <c r="O19" s="194"/>
      <c r="P19" s="194"/>
      <c r="Q19" s="202"/>
      <c r="R19" s="198"/>
      <c r="S19" s="186"/>
      <c r="T19" s="194"/>
      <c r="U19" s="195"/>
      <c r="V19" s="199"/>
      <c r="W19" s="200"/>
      <c r="X19" s="201"/>
      <c r="Y19" s="191"/>
    </row>
    <row r="20" spans="1:25" ht="43.5" customHeight="1">
      <c r="A20" s="192"/>
      <c r="B20" s="193"/>
      <c r="C20" s="193"/>
      <c r="D20" s="193"/>
      <c r="E20" s="193"/>
      <c r="F20" s="202"/>
      <c r="G20" s="202"/>
      <c r="H20" s="202"/>
      <c r="I20" s="195"/>
      <c r="J20" s="195"/>
      <c r="K20" s="196"/>
      <c r="L20" s="197"/>
      <c r="M20" s="194"/>
      <c r="N20" s="180"/>
      <c r="O20" s="194"/>
      <c r="P20" s="194"/>
      <c r="Q20" s="202"/>
      <c r="R20" s="198"/>
      <c r="S20" s="186"/>
      <c r="T20" s="194"/>
      <c r="U20" s="195"/>
      <c r="V20" s="199"/>
      <c r="W20" s="200"/>
      <c r="X20" s="201"/>
      <c r="Y20" s="191"/>
    </row>
    <row r="21" spans="1:25" ht="43.5" customHeight="1">
      <c r="A21" s="192"/>
      <c r="B21" s="193"/>
      <c r="C21" s="193"/>
      <c r="D21" s="193"/>
      <c r="E21" s="193"/>
      <c r="F21" s="202"/>
      <c r="G21" s="202"/>
      <c r="H21" s="202"/>
      <c r="I21" s="195"/>
      <c r="J21" s="195"/>
      <c r="K21" s="196"/>
      <c r="L21" s="197"/>
      <c r="M21" s="194"/>
      <c r="N21" s="180"/>
      <c r="O21" s="194"/>
      <c r="P21" s="194"/>
      <c r="Q21" s="202"/>
      <c r="R21" s="198"/>
      <c r="S21" s="186"/>
      <c r="T21" s="194"/>
      <c r="U21" s="195"/>
      <c r="V21" s="199"/>
      <c r="W21" s="200"/>
      <c r="X21" s="201"/>
      <c r="Y21" s="191"/>
    </row>
    <row r="22" spans="1:25" ht="43.5" customHeight="1">
      <c r="A22" s="192"/>
      <c r="B22" s="193"/>
      <c r="C22" s="193"/>
      <c r="D22" s="193"/>
      <c r="E22" s="193"/>
      <c r="F22" s="202"/>
      <c r="G22" s="202"/>
      <c r="H22" s="202"/>
      <c r="I22" s="195"/>
      <c r="J22" s="195"/>
      <c r="K22" s="196"/>
      <c r="L22" s="197"/>
      <c r="M22" s="194"/>
      <c r="N22" s="180"/>
      <c r="O22" s="194"/>
      <c r="P22" s="194"/>
      <c r="Q22" s="202"/>
      <c r="R22" s="198"/>
      <c r="S22" s="186"/>
      <c r="T22" s="194"/>
      <c r="U22" s="195"/>
      <c r="V22" s="199"/>
      <c r="W22" s="200"/>
      <c r="X22" s="201"/>
      <c r="Y22" s="191"/>
    </row>
    <row r="23" spans="1:25" ht="43.5" customHeight="1">
      <c r="A23" s="192"/>
      <c r="B23" s="193"/>
      <c r="C23" s="193"/>
      <c r="D23" s="193"/>
      <c r="E23" s="193"/>
      <c r="F23" s="202"/>
      <c r="G23" s="202"/>
      <c r="H23" s="202"/>
      <c r="I23" s="195"/>
      <c r="J23" s="195"/>
      <c r="K23" s="196"/>
      <c r="L23" s="197"/>
      <c r="M23" s="194"/>
      <c r="N23" s="180"/>
      <c r="O23" s="194"/>
      <c r="P23" s="194"/>
      <c r="Q23" s="202"/>
      <c r="R23" s="198"/>
      <c r="S23" s="186"/>
      <c r="T23" s="194"/>
      <c r="U23" s="195"/>
      <c r="V23" s="199"/>
      <c r="W23" s="200"/>
      <c r="X23" s="201"/>
      <c r="Y23" s="191"/>
    </row>
    <row r="24" spans="1:25" ht="43.5" customHeight="1">
      <c r="A24" s="192"/>
      <c r="B24" s="193"/>
      <c r="C24" s="193"/>
      <c r="D24" s="193"/>
      <c r="E24" s="193"/>
      <c r="F24" s="202"/>
      <c r="G24" s="202"/>
      <c r="H24" s="202"/>
      <c r="I24" s="195"/>
      <c r="J24" s="195"/>
      <c r="K24" s="196"/>
      <c r="L24" s="197"/>
      <c r="M24" s="194"/>
      <c r="N24" s="180"/>
      <c r="O24" s="194"/>
      <c r="P24" s="194"/>
      <c r="Q24" s="202"/>
      <c r="R24" s="198"/>
      <c r="S24" s="186"/>
      <c r="T24" s="194"/>
      <c r="U24" s="195"/>
      <c r="V24" s="199"/>
      <c r="W24" s="200"/>
      <c r="X24" s="201"/>
      <c r="Y24" s="191"/>
    </row>
    <row r="25" spans="1:25" ht="43.5" customHeight="1">
      <c r="A25" s="192"/>
      <c r="B25" s="193"/>
      <c r="C25" s="193"/>
      <c r="D25" s="193"/>
      <c r="E25" s="193"/>
      <c r="F25" s="202"/>
      <c r="G25" s="202"/>
      <c r="H25" s="202"/>
      <c r="I25" s="195"/>
      <c r="J25" s="195"/>
      <c r="K25" s="196"/>
      <c r="L25" s="197"/>
      <c r="M25" s="194"/>
      <c r="N25" s="180"/>
      <c r="O25" s="194"/>
      <c r="P25" s="194"/>
      <c r="Q25" s="202"/>
      <c r="R25" s="198"/>
      <c r="S25" s="186" t="s">
        <v>45</v>
      </c>
      <c r="T25" s="194"/>
      <c r="U25" s="195"/>
      <c r="V25" s="199"/>
      <c r="W25" s="200"/>
      <c r="X25" s="201"/>
      <c r="Y25" s="191"/>
    </row>
    <row r="26" spans="1:25" ht="43.5" customHeight="1">
      <c r="A26" s="192"/>
      <c r="B26" s="193"/>
      <c r="C26" s="193"/>
      <c r="D26" s="193"/>
      <c r="E26" s="193"/>
      <c r="F26" s="194"/>
      <c r="G26" s="194"/>
      <c r="H26" s="194"/>
      <c r="I26" s="195"/>
      <c r="J26" s="195"/>
      <c r="K26" s="196"/>
      <c r="L26" s="197"/>
      <c r="M26" s="194"/>
      <c r="N26" s="180"/>
      <c r="O26" s="194"/>
      <c r="P26" s="194"/>
      <c r="Q26" s="194"/>
      <c r="R26" s="198"/>
      <c r="S26" s="186"/>
      <c r="T26" s="194"/>
      <c r="U26" s="195"/>
      <c r="V26" s="199"/>
      <c r="W26" s="200"/>
      <c r="X26" s="201"/>
      <c r="Y26" s="191"/>
    </row>
    <row r="27" spans="1:25" ht="43.5" customHeight="1">
      <c r="A27" s="192"/>
      <c r="B27" s="193"/>
      <c r="C27" s="193"/>
      <c r="D27" s="193"/>
      <c r="E27" s="193"/>
      <c r="F27" s="194"/>
      <c r="G27" s="194"/>
      <c r="H27" s="194"/>
      <c r="I27" s="195"/>
      <c r="J27" s="195"/>
      <c r="K27" s="196"/>
      <c r="L27" s="197"/>
      <c r="M27" s="194"/>
      <c r="N27" s="180"/>
      <c r="O27" s="194"/>
      <c r="P27" s="194"/>
      <c r="Q27" s="202"/>
      <c r="R27" s="198"/>
      <c r="S27" s="186"/>
      <c r="T27" s="195"/>
      <c r="U27" s="195"/>
      <c r="V27" s="199"/>
      <c r="W27" s="200"/>
      <c r="X27" s="201"/>
      <c r="Y27" s="191"/>
    </row>
    <row r="28" spans="1:25" ht="43.5" customHeight="1" thickBot="1">
      <c r="A28" s="203"/>
      <c r="B28" s="204"/>
      <c r="C28" s="204"/>
      <c r="D28" s="204"/>
      <c r="E28" s="204"/>
      <c r="F28" s="205"/>
      <c r="G28" s="205"/>
      <c r="H28" s="205"/>
      <c r="I28" s="206"/>
      <c r="J28" s="206"/>
      <c r="K28" s="207"/>
      <c r="L28" s="208"/>
      <c r="M28" s="205"/>
      <c r="N28" s="209"/>
      <c r="O28" s="205"/>
      <c r="P28" s="205"/>
      <c r="Q28" s="210"/>
      <c r="R28" s="209"/>
      <c r="S28" s="211"/>
      <c r="T28" s="206"/>
      <c r="U28" s="206"/>
      <c r="V28" s="212"/>
      <c r="W28" s="213"/>
      <c r="X28" s="214"/>
      <c r="Y28" s="191"/>
    </row>
    <row r="29" spans="1:25" s="215" customFormat="1" ht="15.6">
      <c r="I29" s="216">
        <f>SUM(I8:I28)</f>
        <v>0</v>
      </c>
      <c r="J29" s="216">
        <f>SUM(J8:J17)</f>
        <v>0</v>
      </c>
      <c r="K29" s="216">
        <f>SUM(K8:K28)</f>
        <v>0</v>
      </c>
      <c r="N29" s="216">
        <f>SUM(N8:N28)</f>
        <v>0</v>
      </c>
      <c r="R29" s="216">
        <f>SUM(R8:R28)</f>
        <v>0</v>
      </c>
      <c r="S29" s="216"/>
      <c r="T29" s="216"/>
      <c r="U29" s="216"/>
      <c r="V29" s="216">
        <f>SUM(V8:V28)</f>
        <v>0</v>
      </c>
      <c r="W29" s="216"/>
      <c r="X29" s="217"/>
      <c r="Y29" s="217"/>
    </row>
    <row r="30" spans="1:25" s="215" customFormat="1" ht="15.6">
      <c r="I30" s="216"/>
      <c r="J30" s="216"/>
      <c r="K30" s="216"/>
      <c r="N30" s="216"/>
      <c r="R30" s="216"/>
      <c r="S30" s="216"/>
      <c r="T30" s="216"/>
      <c r="U30" s="216"/>
      <c r="V30" s="216"/>
      <c r="W30" s="216"/>
      <c r="X30" s="217"/>
      <c r="Y30" s="217"/>
    </row>
    <row r="31" spans="1:25" s="215" customFormat="1" ht="15.6">
      <c r="I31" s="216"/>
      <c r="J31" s="216"/>
      <c r="K31" s="216"/>
      <c r="N31" s="216"/>
      <c r="R31" s="216"/>
      <c r="S31" s="216"/>
      <c r="T31" s="216"/>
      <c r="U31" s="216"/>
      <c r="V31" s="216"/>
      <c r="W31" s="216"/>
      <c r="X31" s="217"/>
      <c r="Y31" s="217"/>
    </row>
    <row r="32" spans="1:25" ht="15.6">
      <c r="B32" s="218" t="s">
        <v>43</v>
      </c>
    </row>
    <row r="33" spans="2:24" ht="15.6">
      <c r="B33" s="219" t="s">
        <v>422</v>
      </c>
      <c r="X33" s="151"/>
    </row>
    <row r="34" spans="2:24" ht="27" customHeight="1">
      <c r="X34" s="151"/>
    </row>
    <row r="36" spans="2:24" ht="15.6">
      <c r="X36" s="220" t="s">
        <v>423</v>
      </c>
    </row>
    <row r="37" spans="2:24" ht="15.6">
      <c r="X37" s="221" t="s">
        <v>424</v>
      </c>
    </row>
  </sheetData>
  <mergeCells count="7">
    <mergeCell ref="A2:X2"/>
    <mergeCell ref="A4:C4"/>
    <mergeCell ref="A5:C5"/>
    <mergeCell ref="A6:K6"/>
    <mergeCell ref="L6:N6"/>
    <mergeCell ref="O6:R6"/>
    <mergeCell ref="S6:X6"/>
  </mergeCells>
  <dataValidations count="2">
    <dataValidation type="list" allowBlank="1" showInputMessage="1" showErrorMessage="1" sqref="U8:U28" xr:uid="{A10859DE-33B7-4B3F-BDD6-3EE5CF90887F}">
      <formula1>INDIRECT(#REF!)</formula1>
    </dataValidation>
    <dataValidation type="list" allowBlank="1" showInputMessage="1" showErrorMessage="1" sqref="S11:S25 A5 S8" xr:uid="{FF72E2DA-BBAC-4AC1-A014-C978102EF44E}">
      <formula1>Tipologia_interventi</formula1>
    </dataValidation>
  </dataValidations>
  <printOptions horizontalCentered="1"/>
  <pageMargins left="0" right="0" top="1.5354330708661419" bottom="0.74803149606299213" header="0.51181102362204722" footer="0.31496062992125984"/>
  <pageSetup paperSize="9" scale="22" fitToHeight="0" orientation="landscape" r:id="rId1"/>
  <headerFooter>
    <oddHeader>&amp;C&amp;G</oddHead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48"/>
  <sheetViews>
    <sheetView topLeftCell="B1" workbookViewId="0">
      <selection activeCell="H1" sqref="H1:H5"/>
    </sheetView>
  </sheetViews>
  <sheetFormatPr defaultColWidth="9.109375" defaultRowHeight="14.4"/>
  <cols>
    <col min="1" max="1" width="29" bestFit="1" customWidth="1"/>
    <col min="2" max="2" width="21.109375" customWidth="1"/>
    <col min="3" max="3" width="17.33203125" customWidth="1"/>
    <col min="4" max="4" width="22.6640625" customWidth="1"/>
    <col min="5" max="7" width="22.44140625" customWidth="1"/>
    <col min="8" max="8" width="19.77734375" customWidth="1"/>
  </cols>
  <sheetData>
    <row r="1" spans="1:9">
      <c r="A1" s="47" t="s">
        <v>211</v>
      </c>
      <c r="B1" s="47" t="s">
        <v>11</v>
      </c>
      <c r="C1" s="47" t="s">
        <v>21</v>
      </c>
      <c r="D1" s="47" t="s">
        <v>124</v>
      </c>
      <c r="E1" s="47" t="s">
        <v>36</v>
      </c>
      <c r="F1" s="47" t="s">
        <v>24</v>
      </c>
      <c r="G1" s="47" t="s">
        <v>25</v>
      </c>
      <c r="H1" s="47" t="s">
        <v>269</v>
      </c>
      <c r="I1" s="47" t="s">
        <v>10</v>
      </c>
    </row>
    <row r="2" spans="1:9">
      <c r="A2" t="s">
        <v>222</v>
      </c>
      <c r="B2" t="s">
        <v>12</v>
      </c>
      <c r="C2" t="s">
        <v>19</v>
      </c>
      <c r="D2" t="s">
        <v>24</v>
      </c>
      <c r="E2" t="s">
        <v>37</v>
      </c>
      <c r="F2" t="s">
        <v>44</v>
      </c>
      <c r="G2" t="s">
        <v>44</v>
      </c>
      <c r="H2" t="s">
        <v>270</v>
      </c>
      <c r="I2" t="s">
        <v>46</v>
      </c>
    </row>
    <row r="3" spans="1:9">
      <c r="A3" t="s">
        <v>223</v>
      </c>
      <c r="B3" t="s">
        <v>13</v>
      </c>
      <c r="C3" t="s">
        <v>20</v>
      </c>
      <c r="D3" t="s">
        <v>36</v>
      </c>
      <c r="E3" t="s">
        <v>38</v>
      </c>
      <c r="H3" t="s">
        <v>271</v>
      </c>
      <c r="I3" t="s">
        <v>68</v>
      </c>
    </row>
    <row r="4" spans="1:9">
      <c r="A4" t="s">
        <v>224</v>
      </c>
      <c r="D4" t="s">
        <v>25</v>
      </c>
      <c r="E4" t="s">
        <v>39</v>
      </c>
      <c r="H4" t="s">
        <v>272</v>
      </c>
      <c r="I4" t="s">
        <v>45</v>
      </c>
    </row>
    <row r="5" spans="1:9">
      <c r="A5" t="s">
        <v>225</v>
      </c>
      <c r="E5" t="s">
        <v>40</v>
      </c>
      <c r="H5" t="s">
        <v>273</v>
      </c>
      <c r="I5" t="s">
        <v>61</v>
      </c>
    </row>
    <row r="6" spans="1:9">
      <c r="A6" t="s">
        <v>226</v>
      </c>
      <c r="E6" t="s">
        <v>41</v>
      </c>
      <c r="I6" t="s">
        <v>58</v>
      </c>
    </row>
    <row r="7" spans="1:9">
      <c r="A7" t="s">
        <v>227</v>
      </c>
      <c r="E7" t="s">
        <v>42</v>
      </c>
      <c r="I7" t="s">
        <v>210</v>
      </c>
    </row>
    <row r="8" spans="1:9">
      <c r="A8" t="s">
        <v>228</v>
      </c>
      <c r="I8" t="s">
        <v>52</v>
      </c>
    </row>
    <row r="9" spans="1:9">
      <c r="A9" t="s">
        <v>229</v>
      </c>
    </row>
    <row r="10" spans="1:9">
      <c r="A10" t="s">
        <v>230</v>
      </c>
    </row>
    <row r="11" spans="1:9">
      <c r="A11" t="s">
        <v>231</v>
      </c>
    </row>
    <row r="12" spans="1:9">
      <c r="A12" t="s">
        <v>232</v>
      </c>
    </row>
    <row r="13" spans="1:9">
      <c r="A13" t="s">
        <v>233</v>
      </c>
    </row>
    <row r="15" spans="1:9">
      <c r="A15" s="47" t="s">
        <v>213</v>
      </c>
    </row>
    <row r="16" spans="1:9">
      <c r="A16" t="s">
        <v>234</v>
      </c>
    </row>
    <row r="17" spans="1:1">
      <c r="A17" t="s">
        <v>235</v>
      </c>
    </row>
    <row r="18" spans="1:1">
      <c r="A18" t="s">
        <v>236</v>
      </c>
    </row>
    <row r="19" spans="1:1">
      <c r="A19" t="s">
        <v>237</v>
      </c>
    </row>
    <row r="20" spans="1:1">
      <c r="A20" t="s">
        <v>238</v>
      </c>
    </row>
    <row r="21" spans="1:1">
      <c r="A21" t="s">
        <v>239</v>
      </c>
    </row>
    <row r="22" spans="1:1">
      <c r="A22" t="s">
        <v>240</v>
      </c>
    </row>
    <row r="23" spans="1:1">
      <c r="A23" t="s">
        <v>241</v>
      </c>
    </row>
    <row r="24" spans="1:1">
      <c r="A24" t="s">
        <v>242</v>
      </c>
    </row>
    <row r="25" spans="1:1">
      <c r="A25" t="s">
        <v>243</v>
      </c>
    </row>
    <row r="26" spans="1:1">
      <c r="A26" t="s">
        <v>244</v>
      </c>
    </row>
    <row r="27" spans="1:1">
      <c r="A27" t="s">
        <v>245</v>
      </c>
    </row>
    <row r="28" spans="1:1">
      <c r="A28" t="s">
        <v>246</v>
      </c>
    </row>
    <row r="29" spans="1:1">
      <c r="A29" t="s">
        <v>247</v>
      </c>
    </row>
    <row r="30" spans="1:1">
      <c r="A30" t="s">
        <v>248</v>
      </c>
    </row>
    <row r="31" spans="1:1">
      <c r="A31" t="s">
        <v>249</v>
      </c>
    </row>
    <row r="32" spans="1:1">
      <c r="A32" t="s">
        <v>250</v>
      </c>
    </row>
    <row r="33" spans="1:1">
      <c r="A33" t="s">
        <v>251</v>
      </c>
    </row>
    <row r="34" spans="1:1">
      <c r="A34" t="s">
        <v>252</v>
      </c>
    </row>
    <row r="35" spans="1:1">
      <c r="A35" t="s">
        <v>253</v>
      </c>
    </row>
    <row r="36" spans="1:1">
      <c r="A36" t="s">
        <v>254</v>
      </c>
    </row>
    <row r="37" spans="1:1">
      <c r="A37" t="s">
        <v>255</v>
      </c>
    </row>
    <row r="38" spans="1:1">
      <c r="A38" t="s">
        <v>256</v>
      </c>
    </row>
    <row r="39" spans="1:1">
      <c r="A39" t="s">
        <v>257</v>
      </c>
    </row>
    <row r="40" spans="1:1">
      <c r="A40" t="s">
        <v>258</v>
      </c>
    </row>
    <row r="41" spans="1:1">
      <c r="A41" t="s">
        <v>259</v>
      </c>
    </row>
    <row r="42" spans="1:1">
      <c r="A42" t="s">
        <v>260</v>
      </c>
    </row>
    <row r="43" spans="1:1">
      <c r="A43" t="s">
        <v>261</v>
      </c>
    </row>
    <row r="44" spans="1:1">
      <c r="A44" t="s">
        <v>262</v>
      </c>
    </row>
    <row r="45" spans="1:1">
      <c r="A45" t="s">
        <v>263</v>
      </c>
    </row>
    <row r="46" spans="1:1">
      <c r="A46" t="s">
        <v>264</v>
      </c>
    </row>
    <row r="47" spans="1:1">
      <c r="A47" t="s">
        <v>265</v>
      </c>
    </row>
    <row r="48" spans="1:1">
      <c r="A48" t="s">
        <v>266</v>
      </c>
    </row>
  </sheetData>
  <dataValidations count="1">
    <dataValidation type="list" allowBlank="1" showInputMessage="1" showErrorMessage="1" sqref="F2" xr:uid="{00000000-0002-0000-0800-000000000000}">
      <formula1>INDIRECT(B13)</formula1>
    </dataValidation>
  </dataValidation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22</vt:i4>
      </vt:variant>
    </vt:vector>
  </HeadingPairs>
  <TitlesOfParts>
    <vt:vector size="33" baseType="lpstr">
      <vt:lpstr>Frontespizio</vt:lpstr>
      <vt:lpstr>All.4 Check Intermedia</vt:lpstr>
      <vt:lpstr>All.4 Check Finale</vt:lpstr>
      <vt:lpstr>Codici intervento</vt:lpstr>
      <vt:lpstr>Foglio3</vt:lpstr>
      <vt:lpstr>4a - Verifica soglia di sblocco</vt:lpstr>
      <vt:lpstr>4b) quadro costi ammissibili</vt:lpstr>
      <vt:lpstr>4c) Elenco spese non ammissibil</vt:lpstr>
      <vt:lpstr>4d) Esito del controllo</vt:lpstr>
      <vt:lpstr>4.e) Elenco spese controllate</vt:lpstr>
      <vt:lpstr>Foglio1</vt:lpstr>
      <vt:lpstr>ABS_Acquisto_di_Beni</vt:lpstr>
      <vt:lpstr>ABS_Realizzazione_e_acquisto_di_Servizi</vt:lpstr>
      <vt:lpstr>Acquisto_di_Servizi</vt:lpstr>
      <vt:lpstr>Acquisto_di_Servizi_10</vt:lpstr>
      <vt:lpstr>AF_Attività_Formative</vt:lpstr>
      <vt:lpstr>Anticipo</vt:lpstr>
      <vt:lpstr>'4c) Elenco spese non ammissibil'!Area_stampa</vt:lpstr>
      <vt:lpstr>'All.4 Check Finale'!Area_stampa</vt:lpstr>
      <vt:lpstr>'All.4 Check Intermedia'!Area_stampa</vt:lpstr>
      <vt:lpstr>Frontespizio!Area_stampa</vt:lpstr>
      <vt:lpstr>Causale_Pagamento</vt:lpstr>
      <vt:lpstr>INC_Acquisto_di_partecipazioni_azionarie_e_conferimenti_di_capitale</vt:lpstr>
      <vt:lpstr>INC_Concessione_di_aiuti_a_soggetti_diversi_da_unità_produttive</vt:lpstr>
      <vt:lpstr>INC_Concessione_incentivi_ad_unità_produttive</vt:lpstr>
      <vt:lpstr>nonome</vt:lpstr>
      <vt:lpstr>okok</vt:lpstr>
      <vt:lpstr>OOPP_Realizzazione_di_Lavori_Pubblici</vt:lpstr>
      <vt:lpstr>Pagamento_Intermedio</vt:lpstr>
      <vt:lpstr>Saldo</vt:lpstr>
      <vt:lpstr>Tipologia_interventi</vt:lpstr>
      <vt:lpstr>'All.4 Check Finale'!Titoli_stampa</vt:lpstr>
      <vt:lpstr>'All.4 Check Intermedia'!Titoli_stampa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2026-02-02T11:06:25Z</dcterms:modified>
</cp:coreProperties>
</file>